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aiufscar.sharepoint.com/sites/Engenharia-Estagirio/Documentos Compartilhados/General/MIDIA FAI01/0x_CONC_00x_Ampliação Edifício Administrativo_FAI01/Anexos Digitais_FAI01/ANEXO II/"/>
    </mc:Choice>
  </mc:AlternateContent>
  <xr:revisionPtr revIDLastSave="2" documentId="8_{F36398DC-9686-4052-9A9F-237C9F8C3968}" xr6:coauthVersionLast="47" xr6:coauthVersionMax="47" xr10:uidLastSave="{41D8BFAA-2D80-4CF4-BC52-829D40A51D57}"/>
  <bookViews>
    <workbookView xWindow="-108" yWindow="-108" windowWidth="23256" windowHeight="12456" xr2:uid="{A1AE6D9F-3065-4148-ADE5-3BA13D566EEA}"/>
  </bookViews>
  <sheets>
    <sheet name="CRONOGRAM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7" i="1" l="1"/>
  <c r="C8" i="1"/>
  <c r="C9" i="1"/>
  <c r="V9" i="1"/>
  <c r="C10" i="1"/>
  <c r="U14" i="1"/>
  <c r="G14" i="1"/>
  <c r="I14" i="1"/>
  <c r="K14" i="1"/>
  <c r="M14" i="1"/>
  <c r="O14" i="1"/>
  <c r="Q14" i="1"/>
  <c r="S14" i="1"/>
  <c r="U15" i="1"/>
  <c r="M15" i="1"/>
  <c r="O15" i="1"/>
  <c r="Q15" i="1"/>
  <c r="S15" i="1"/>
  <c r="K16" i="1"/>
  <c r="G17" i="1"/>
  <c r="I17" i="1"/>
  <c r="G18" i="1"/>
  <c r="E18" i="1"/>
  <c r="S18" i="1"/>
  <c r="U18" i="1"/>
  <c r="E19" i="1"/>
  <c r="O19" i="1"/>
  <c r="Q19" i="1"/>
  <c r="E20" i="1"/>
  <c r="G20" i="1"/>
  <c r="Q20" i="1"/>
  <c r="U20" i="1"/>
  <c r="Q21" i="1"/>
  <c r="I21" i="1"/>
  <c r="O21" i="1"/>
  <c r="G22" i="1"/>
  <c r="M22" i="1"/>
  <c r="Q22" i="1"/>
  <c r="S22" i="1"/>
  <c r="U22" i="1"/>
  <c r="Q23" i="1"/>
  <c r="U24" i="1"/>
  <c r="I24" i="1"/>
  <c r="M24" i="1"/>
  <c r="O24" i="1"/>
  <c r="Q24" i="1"/>
  <c r="S24" i="1"/>
  <c r="K25" i="1"/>
  <c r="G26" i="1"/>
  <c r="G27" i="1"/>
  <c r="E27" i="1"/>
  <c r="S27" i="1"/>
  <c r="U27" i="1"/>
  <c r="E28" i="1"/>
  <c r="K28" i="1"/>
  <c r="E29" i="1"/>
  <c r="Q29" i="1"/>
  <c r="S29" i="1"/>
  <c r="U29" i="1"/>
  <c r="G30" i="1"/>
  <c r="S31" i="1"/>
  <c r="K31" i="1"/>
  <c r="M31" i="1"/>
  <c r="O31" i="1"/>
  <c r="Q31" i="1"/>
  <c r="U31" i="1"/>
  <c r="K19" i="1" l="1"/>
  <c r="E31" i="1"/>
  <c r="O29" i="1"/>
  <c r="O27" i="1"/>
  <c r="K24" i="1"/>
  <c r="O22" i="1"/>
  <c r="S20" i="1"/>
  <c r="E14" i="1"/>
  <c r="W14" i="1" s="1"/>
  <c r="X14" i="1" s="1"/>
  <c r="M29" i="1"/>
  <c r="K29" i="1"/>
  <c r="G24" i="1"/>
  <c r="K22" i="1"/>
  <c r="O20" i="1"/>
  <c r="O18" i="1"/>
  <c r="K15" i="1"/>
  <c r="I29" i="1"/>
  <c r="E22" i="1"/>
  <c r="M20" i="1"/>
  <c r="I15" i="1"/>
  <c r="U30" i="1"/>
  <c r="G29" i="1"/>
  <c r="K20" i="1"/>
  <c r="G15" i="1"/>
  <c r="S30" i="1"/>
  <c r="I26" i="1"/>
  <c r="I20" i="1"/>
  <c r="Q30" i="1"/>
  <c r="O30" i="1"/>
  <c r="M23" i="1"/>
  <c r="U21" i="1"/>
  <c r="S23" i="1"/>
  <c r="I30" i="1"/>
  <c r="Q28" i="1"/>
  <c r="K23" i="1"/>
  <c r="S21" i="1"/>
  <c r="O28" i="1"/>
  <c r="I23" i="1"/>
  <c r="E26" i="1"/>
  <c r="I25" i="1"/>
  <c r="O23" i="1"/>
  <c r="E17" i="1"/>
  <c r="I16" i="1"/>
  <c r="G25" i="1"/>
  <c r="G16" i="1"/>
  <c r="E25" i="1"/>
  <c r="E16" i="1"/>
  <c r="I31" i="1"/>
  <c r="M30" i="1"/>
  <c r="U28" i="1"/>
  <c r="E24" i="1"/>
  <c r="G23" i="1"/>
  <c r="I22" i="1"/>
  <c r="M21" i="1"/>
  <c r="U19" i="1"/>
  <c r="E15" i="1"/>
  <c r="G31" i="1"/>
  <c r="K30" i="1"/>
  <c r="S28" i="1"/>
  <c r="E23" i="1"/>
  <c r="K21" i="1"/>
  <c r="S19" i="1"/>
  <c r="G21" i="1"/>
  <c r="E30" i="1"/>
  <c r="M28" i="1"/>
  <c r="Q27" i="1"/>
  <c r="U26" i="1"/>
  <c r="E21" i="1"/>
  <c r="M19" i="1"/>
  <c r="Q18" i="1"/>
  <c r="U17" i="1"/>
  <c r="S26" i="1"/>
  <c r="S17" i="1"/>
  <c r="I28" i="1"/>
  <c r="M27" i="1"/>
  <c r="Q26" i="1"/>
  <c r="U25" i="1"/>
  <c r="I19" i="1"/>
  <c r="M18" i="1"/>
  <c r="Q17" i="1"/>
  <c r="U16" i="1"/>
  <c r="G28" i="1"/>
  <c r="K27" i="1"/>
  <c r="O26" i="1"/>
  <c r="S25" i="1"/>
  <c r="G19" i="1"/>
  <c r="K18" i="1"/>
  <c r="O17" i="1"/>
  <c r="S16" i="1"/>
  <c r="I27" i="1"/>
  <c r="M26" i="1"/>
  <c r="Q25" i="1"/>
  <c r="I18" i="1"/>
  <c r="M17" i="1"/>
  <c r="Q16" i="1"/>
  <c r="K26" i="1"/>
  <c r="O25" i="1"/>
  <c r="U23" i="1"/>
  <c r="K17" i="1"/>
  <c r="O16" i="1"/>
  <c r="M25" i="1"/>
  <c r="M16" i="1"/>
  <c r="W29" i="1" l="1"/>
  <c r="X29" i="1" s="1"/>
  <c r="W22" i="1"/>
  <c r="X22" i="1" s="1"/>
  <c r="W31" i="1"/>
  <c r="X31" i="1" s="1"/>
  <c r="W18" i="1"/>
  <c r="X18" i="1" s="1"/>
  <c r="W20" i="1"/>
  <c r="X20" i="1" s="1"/>
  <c r="K32" i="1"/>
  <c r="L32" i="1" s="1"/>
  <c r="W19" i="1"/>
  <c r="X19" i="1" s="1"/>
  <c r="W24" i="1"/>
  <c r="X24" i="1" s="1"/>
  <c r="M32" i="1"/>
  <c r="N32" i="1" s="1"/>
  <c r="W28" i="1"/>
  <c r="X28" i="1" s="1"/>
  <c r="W23" i="1"/>
  <c r="X23" i="1" s="1"/>
  <c r="U32" i="1"/>
  <c r="V32" i="1" s="1"/>
  <c r="I32" i="1"/>
  <c r="J32" i="1" s="1"/>
  <c r="W21" i="1"/>
  <c r="X21" i="1" s="1"/>
  <c r="W26" i="1"/>
  <c r="X26" i="1" s="1"/>
  <c r="W27" i="1"/>
  <c r="X27" i="1" s="1"/>
  <c r="W30" i="1"/>
  <c r="X30" i="1" s="1"/>
  <c r="S32" i="1"/>
  <c r="T32" i="1" s="1"/>
  <c r="W16" i="1"/>
  <c r="X16" i="1" s="1"/>
  <c r="W25" i="1"/>
  <c r="X25" i="1" s="1"/>
  <c r="G32" i="1"/>
  <c r="H32" i="1" s="1"/>
  <c r="O32" i="1"/>
  <c r="P32" i="1" s="1"/>
  <c r="W15" i="1"/>
  <c r="X15" i="1" s="1"/>
  <c r="E32" i="1"/>
  <c r="E33" i="1" s="1"/>
  <c r="W17" i="1"/>
  <c r="X17" i="1" s="1"/>
  <c r="Q32" i="1"/>
  <c r="R32" i="1" s="1"/>
  <c r="Q33" i="1" l="1"/>
  <c r="Q34" i="1" s="1"/>
  <c r="Q36" i="1" s="1"/>
  <c r="O33" i="1"/>
  <c r="O34" i="1" s="1"/>
  <c r="O36" i="1" s="1"/>
  <c r="M33" i="1"/>
  <c r="M34" i="1" s="1"/>
  <c r="M36" i="1" s="1"/>
  <c r="K33" i="1"/>
  <c r="K34" i="1" s="1"/>
  <c r="K36" i="1" s="1"/>
  <c r="U33" i="1"/>
  <c r="U34" i="1" s="1"/>
  <c r="U36" i="1" s="1"/>
  <c r="G33" i="1"/>
  <c r="S33" i="1"/>
  <c r="E34" i="1"/>
  <c r="E36" i="1" s="1"/>
  <c r="I33" i="1"/>
  <c r="W32" i="1"/>
  <c r="X32" i="1" s="1"/>
  <c r="F32" i="1"/>
  <c r="E37" i="1" l="1"/>
  <c r="G34" i="1"/>
  <c r="G36" i="1" s="1"/>
  <c r="W33" i="1"/>
  <c r="I34" i="1"/>
  <c r="I36" i="1" s="1"/>
  <c r="S34" i="1"/>
  <c r="S36" i="1" s="1"/>
  <c r="G37" i="1" l="1"/>
  <c r="W36" i="1"/>
  <c r="F37" i="1" s="1"/>
  <c r="L33" i="1"/>
  <c r="R33" i="1"/>
  <c r="N33" i="1"/>
  <c r="V33" i="1"/>
  <c r="F33" i="1"/>
  <c r="P33" i="1"/>
  <c r="H33" i="1"/>
  <c r="T33" i="1"/>
  <c r="W34" i="1"/>
  <c r="J33" i="1"/>
  <c r="X33" i="1" l="1"/>
  <c r="V36" i="1"/>
  <c r="R36" i="1"/>
  <c r="L36" i="1"/>
  <c r="N36" i="1"/>
  <c r="F36" i="1"/>
  <c r="P36" i="1"/>
  <c r="H37" i="1"/>
  <c r="H36" i="1"/>
  <c r="I37" i="1"/>
  <c r="J36" i="1"/>
  <c r="T36" i="1"/>
  <c r="J37" i="1" l="1"/>
  <c r="K37" i="1"/>
  <c r="L37" i="1" l="1"/>
  <c r="M37" i="1"/>
  <c r="N37" i="1" l="1"/>
  <c r="O37" i="1"/>
  <c r="P37" i="1" l="1"/>
  <c r="Q37" i="1"/>
  <c r="R37" i="1" l="1"/>
  <c r="S37" i="1"/>
  <c r="T37" i="1" l="1"/>
  <c r="U37" i="1"/>
</calcChain>
</file>

<file path=xl/sharedStrings.xml><?xml version="1.0" encoding="utf-8"?>
<sst xmlns="http://schemas.openxmlformats.org/spreadsheetml/2006/main" count="80" uniqueCount="70">
  <si>
    <t>TOTAL FINAL ACUMULADO E (%) DA ETAPA ACUM.</t>
  </si>
  <si>
    <t>TOTAL FINAL E (%) da ETAPA</t>
  </si>
  <si>
    <t>PROJETOS</t>
  </si>
  <si>
    <t xml:space="preserve">BDI OBRA </t>
  </si>
  <si>
    <t>SUBTOTAL OBRA+ ADMINISTRAÇÃO</t>
  </si>
  <si>
    <t>19.</t>
  </si>
  <si>
    <t>(%) do item</t>
  </si>
  <si>
    <t>valor total do item</t>
  </si>
  <si>
    <t>(%)</t>
  </si>
  <si>
    <t>300 dias</t>
  </si>
  <si>
    <t>270 dias</t>
  </si>
  <si>
    <t>240 dias</t>
  </si>
  <si>
    <t>210 dias</t>
  </si>
  <si>
    <t>180 dias</t>
  </si>
  <si>
    <t>120 dias</t>
  </si>
  <si>
    <t>90 dias</t>
  </si>
  <si>
    <t>60 dias</t>
  </si>
  <si>
    <t>30 dias</t>
  </si>
  <si>
    <t>Valor do item</t>
  </si>
  <si>
    <t>Discriminaçäo</t>
  </si>
  <si>
    <t>Item</t>
  </si>
  <si>
    <t xml:space="preserve">Cronograma Físico-Financeiro </t>
  </si>
  <si>
    <t>Data do orçamento</t>
  </si>
  <si>
    <t>03/2024</t>
  </si>
  <si>
    <t>Data Base SINAPI:</t>
  </si>
  <si>
    <t xml:space="preserve">                BDI =</t>
  </si>
  <si>
    <t>NOME E SLOGAN DA EMPRESA</t>
  </si>
  <si>
    <t>SERVIÇOS PRELIMINARES / TÉCNICOS</t>
  </si>
  <si>
    <t>MOVIMENTO DE TERRA</t>
  </si>
  <si>
    <t>FUNDAÇÕES ESPECIAIS</t>
  </si>
  <si>
    <t>INFRAESTRUTURA DE FUNDAÇÃO</t>
  </si>
  <si>
    <t>SUPRAESTRUTURA</t>
  </si>
  <si>
    <t>COBERTURA</t>
  </si>
  <si>
    <t>ALVENARIA / VEDAÇÃO / DIVISÓRIA</t>
  </si>
  <si>
    <t>ESQUADRIAS</t>
  </si>
  <si>
    <t>INSTALAÇÕES ELÉTRICAS</t>
  </si>
  <si>
    <t>DADOS</t>
  </si>
  <si>
    <t>INSTALAÇÕES HIDRÁULICAS E SANITÁRIAS</t>
  </si>
  <si>
    <t>IMPERMEABILIZAÇÃO, ISOLAÇÃO TÉRMICA E ACUSTICA</t>
  </si>
  <si>
    <t>INSTALAÇÕES DE COMBATE A INCÊNDIO</t>
  </si>
  <si>
    <t>REVESTIMENTOS</t>
  </si>
  <si>
    <t>VIDRO / ESPELHOS</t>
  </si>
  <si>
    <t>PINTURA</t>
  </si>
  <si>
    <t>SERVIÇOS COMPLEMENTARES</t>
  </si>
  <si>
    <t>DESMOBILIZAÇÃO DE CANTEIRO</t>
  </si>
  <si>
    <t xml:space="preserve">ADMINISTRAÇÃO LOCAL DA OBRA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</si>
  <si>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</si>
  <si>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</si>
  <si>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</si>
  <si>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</si>
  <si>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</si>
  <si>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</si>
  <si>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</si>
  <si>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</si>
  <si>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</si>
  <si>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</si>
  <si>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</si>
  <si>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</si>
  <si>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</si>
  <si>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</si>
  <si>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</si>
  <si>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</si>
  <si>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</si>
  <si>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</si>
  <si>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Eng. Civil </t>
  </si>
  <si>
    <t xml:space="preserve">Eng. Eletricista </t>
  </si>
  <si>
    <t xml:space="preserve">ART  </t>
  </si>
  <si>
    <t xml:space="preserve">Elaborado por: </t>
  </si>
  <si>
    <t xml:space="preserve">CREA : </t>
  </si>
  <si>
    <t>Elaborado por: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</si>
</sst>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R$&quot;\ #,##0.00"/>
    <numFmt numFmtId="165" formatCode="&quot;R$ &quot;#,##0.00"/>
    <numFmt numFmtId="166" formatCode="_(* #,##0.00_);_(* \(#,##0.00\);_(* &quot;-&quot;??_);_(@_)"/>
    <numFmt numFmtId="167" formatCode="[$-416]mmm\-yy;@"/>
    <numFmt numFmtId="168" formatCode="dd/mm/yy;@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2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</cellStyleXfs>
  <cellXfs count="125">
    <xf numFmtId="0" fontId="0" fillId="0" borderId="0" xfId="0"/>
    <xf numFmtId="43" fontId="1" fillId="0" borderId="0" xfId="1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Protection="1">
      <protection hidden="1"/>
    </xf>
    <xf numFmtId="4" fontId="3" fillId="0" borderId="0" xfId="0" applyNumberFormat="1" applyFont="1" applyProtection="1"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10" fontId="4" fillId="2" borderId="2" xfId="0" applyNumberFormat="1" applyFont="1" applyFill="1" applyBorder="1" applyAlignment="1" applyProtection="1">
      <alignment horizontal="right"/>
      <protection hidden="1"/>
    </xf>
    <xf numFmtId="164" fontId="4" fillId="2" borderId="3" xfId="0" applyNumberFormat="1" applyFont="1" applyFill="1" applyBorder="1" applyAlignment="1" applyProtection="1">
      <alignment horizontal="right"/>
      <protection hidden="1"/>
    </xf>
    <xf numFmtId="10" fontId="4" fillId="2" borderId="4" xfId="0" applyNumberFormat="1" applyFont="1" applyFill="1" applyBorder="1" applyAlignment="1" applyProtection="1">
      <alignment horizontal="right"/>
      <protection hidden="1"/>
    </xf>
    <xf numFmtId="164" fontId="5" fillId="2" borderId="5" xfId="0" applyNumberFormat="1" applyFont="1" applyFill="1" applyBorder="1" applyAlignment="1" applyProtection="1">
      <alignment horizontal="right"/>
      <protection hidden="1"/>
    </xf>
    <xf numFmtId="164" fontId="5" fillId="2" borderId="6" xfId="0" applyNumberFormat="1" applyFont="1" applyFill="1" applyBorder="1" applyAlignment="1" applyProtection="1">
      <alignment horizontal="right"/>
      <protection hidden="1"/>
    </xf>
    <xf numFmtId="0" fontId="5" fillId="2" borderId="7" xfId="0" applyFont="1" applyFill="1" applyBorder="1" applyAlignment="1" applyProtection="1">
      <alignment horizontal="right" wrapText="1"/>
      <protection hidden="1"/>
    </xf>
    <xf numFmtId="0" fontId="5" fillId="2" borderId="8" xfId="0" applyFont="1" applyFill="1" applyBorder="1" applyAlignment="1" applyProtection="1">
      <alignment horizontal="right" wrapText="1"/>
      <protection hidden="1"/>
    </xf>
    <xf numFmtId="0" fontId="5" fillId="2" borderId="9" xfId="0" applyFont="1" applyFill="1" applyBorder="1" applyAlignment="1" applyProtection="1">
      <alignment horizontal="right" wrapText="1"/>
      <protection hidden="1"/>
    </xf>
    <xf numFmtId="10" fontId="4" fillId="2" borderId="11" xfId="0" applyNumberFormat="1" applyFont="1" applyFill="1" applyBorder="1" applyAlignment="1" applyProtection="1">
      <alignment horizontal="right"/>
      <protection hidden="1"/>
    </xf>
    <xf numFmtId="165" fontId="5" fillId="2" borderId="12" xfId="0" applyNumberFormat="1" applyFont="1" applyFill="1" applyBorder="1" applyAlignment="1" applyProtection="1">
      <alignment horizontal="right"/>
      <protection hidden="1"/>
    </xf>
    <xf numFmtId="10" fontId="4" fillId="2" borderId="13" xfId="0" applyNumberFormat="1" applyFont="1" applyFill="1" applyBorder="1" applyAlignment="1" applyProtection="1">
      <alignment horizontal="right"/>
      <protection hidden="1"/>
    </xf>
    <xf numFmtId="164" fontId="5" fillId="2" borderId="14" xfId="0" applyNumberFormat="1" applyFont="1" applyFill="1" applyBorder="1" applyAlignment="1" applyProtection="1">
      <alignment horizontal="right"/>
      <protection hidden="1"/>
    </xf>
    <xf numFmtId="0" fontId="5" fillId="2" borderId="15" xfId="0" applyFont="1" applyFill="1" applyBorder="1" applyAlignment="1" applyProtection="1">
      <alignment horizontal="right"/>
      <protection hidden="1"/>
    </xf>
    <xf numFmtId="0" fontId="5" fillId="2" borderId="16" xfId="0" applyFont="1" applyFill="1" applyBorder="1" applyAlignment="1" applyProtection="1">
      <alignment horizontal="right"/>
      <protection hidden="1"/>
    </xf>
    <xf numFmtId="0" fontId="5" fillId="2" borderId="17" xfId="0" applyFont="1" applyFill="1" applyBorder="1" applyAlignment="1" applyProtection="1">
      <alignment horizontal="right"/>
      <protection hidden="1"/>
    </xf>
    <xf numFmtId="164" fontId="5" fillId="2" borderId="18" xfId="0" applyNumberFormat="1" applyFont="1" applyFill="1" applyBorder="1" applyAlignment="1" applyProtection="1">
      <alignment horizontal="right"/>
      <protection hidden="1"/>
    </xf>
    <xf numFmtId="4" fontId="4" fillId="2" borderId="13" xfId="0" applyNumberFormat="1" applyFont="1" applyFill="1" applyBorder="1" applyAlignment="1" applyProtection="1">
      <alignment horizontal="right"/>
      <protection hidden="1"/>
    </xf>
    <xf numFmtId="164" fontId="5" fillId="2" borderId="19" xfId="0" applyNumberFormat="1" applyFont="1" applyFill="1" applyBorder="1" applyAlignment="1" applyProtection="1">
      <alignment horizontal="right"/>
      <protection hidden="1"/>
    </xf>
    <xf numFmtId="164" fontId="5" fillId="2" borderId="20" xfId="0" applyNumberFormat="1" applyFont="1" applyFill="1" applyBorder="1" applyAlignment="1" applyProtection="1">
      <alignment horizontal="right"/>
      <protection hidden="1"/>
    </xf>
    <xf numFmtId="10" fontId="5" fillId="2" borderId="21" xfId="0" applyNumberFormat="1" applyFont="1" applyFill="1" applyBorder="1" applyAlignment="1" applyProtection="1">
      <alignment horizontal="right"/>
      <protection hidden="1"/>
    </xf>
    <xf numFmtId="0" fontId="5" fillId="2" borderId="16" xfId="0" applyFont="1" applyFill="1" applyBorder="1" applyAlignment="1" applyProtection="1">
      <alignment horizontal="right"/>
      <protection hidden="1"/>
    </xf>
    <xf numFmtId="0" fontId="5" fillId="2" borderId="17" xfId="0" applyFont="1" applyFill="1" applyBorder="1" applyAlignment="1" applyProtection="1">
      <alignment horizontal="right"/>
      <protection hidden="1"/>
    </xf>
    <xf numFmtId="10" fontId="4" fillId="2" borderId="22" xfId="0" applyNumberFormat="1" applyFont="1" applyFill="1" applyBorder="1" applyAlignment="1" applyProtection="1">
      <alignment horizontal="right"/>
      <protection hidden="1"/>
    </xf>
    <xf numFmtId="164" fontId="5" fillId="2" borderId="23" xfId="0" applyNumberFormat="1" applyFont="1" applyFill="1" applyBorder="1" applyAlignment="1" applyProtection="1">
      <alignment horizontal="right"/>
      <protection hidden="1"/>
    </xf>
    <xf numFmtId="4" fontId="4" fillId="2" borderId="24" xfId="0" applyNumberFormat="1" applyFont="1" applyFill="1" applyBorder="1" applyAlignment="1" applyProtection="1">
      <alignment horizontal="right"/>
      <protection hidden="1"/>
    </xf>
    <xf numFmtId="164" fontId="5" fillId="2" borderId="12" xfId="0" applyNumberFormat="1" applyFont="1" applyFill="1" applyBorder="1" applyAlignment="1" applyProtection="1">
      <alignment horizontal="right"/>
      <protection hidden="1"/>
    </xf>
    <xf numFmtId="164" fontId="5" fillId="2" borderId="25" xfId="0" applyNumberFormat="1" applyFont="1" applyFill="1" applyBorder="1" applyAlignment="1" applyProtection="1">
      <alignment horizontal="right"/>
      <protection hidden="1"/>
    </xf>
    <xf numFmtId="164" fontId="5" fillId="2" borderId="26" xfId="0" applyNumberFormat="1" applyFont="1" applyFill="1" applyBorder="1" applyAlignment="1" applyProtection="1">
      <alignment horizontal="right"/>
      <protection hidden="1"/>
    </xf>
    <xf numFmtId="10" fontId="5" fillId="2" borderId="27" xfId="0" applyNumberFormat="1" applyFont="1" applyFill="1" applyBorder="1" applyAlignment="1" applyProtection="1">
      <alignment horizontal="right"/>
      <protection hidden="1"/>
    </xf>
    <xf numFmtId="10" fontId="4" fillId="2" borderId="28" xfId="0" applyNumberFormat="1" applyFont="1" applyFill="1" applyBorder="1" applyAlignment="1" applyProtection="1">
      <alignment horizontal="right"/>
      <protection hidden="1"/>
    </xf>
    <xf numFmtId="164" fontId="5" fillId="2" borderId="29" xfId="0" applyNumberFormat="1" applyFont="1" applyFill="1" applyBorder="1" applyAlignment="1" applyProtection="1">
      <alignment horizontal="right"/>
      <protection hidden="1"/>
    </xf>
    <xf numFmtId="0" fontId="5" fillId="2" borderId="30" xfId="0" applyFont="1" applyFill="1" applyBorder="1" applyAlignment="1" applyProtection="1">
      <alignment horizontal="right"/>
      <protection hidden="1"/>
    </xf>
    <xf numFmtId="0" fontId="5" fillId="2" borderId="31" xfId="0" applyFont="1" applyFill="1" applyBorder="1" applyAlignment="1" applyProtection="1">
      <alignment horizontal="right"/>
      <protection hidden="1"/>
    </xf>
    <xf numFmtId="0" fontId="5" fillId="2" borderId="32" xfId="0" applyFont="1" applyFill="1" applyBorder="1" applyAlignment="1" applyProtection="1">
      <alignment horizontal="right"/>
      <protection hidden="1"/>
    </xf>
    <xf numFmtId="10" fontId="5" fillId="0" borderId="33" xfId="0" applyNumberFormat="1" applyFont="1" applyBorder="1" applyAlignment="1" applyProtection="1">
      <alignment horizontal="right" vertical="center" wrapText="1"/>
      <protection hidden="1"/>
    </xf>
    <xf numFmtId="165" fontId="5" fillId="0" borderId="34" xfId="0" applyNumberFormat="1" applyFont="1" applyBorder="1" applyAlignment="1" applyProtection="1">
      <alignment horizontal="right" vertical="center" wrapText="1"/>
      <protection hidden="1"/>
    </xf>
    <xf numFmtId="10" fontId="4" fillId="0" borderId="35" xfId="0" applyNumberFormat="1" applyFont="1" applyBorder="1" applyAlignment="1" applyProtection="1">
      <alignment horizontal="center" vertical="center" wrapText="1"/>
      <protection hidden="1"/>
    </xf>
    <xf numFmtId="164" fontId="4" fillId="0" borderId="36" xfId="0" applyNumberFormat="1" applyFont="1" applyBorder="1" applyAlignment="1" applyProtection="1">
      <alignment horizontal="right" vertical="center"/>
      <protection hidden="1"/>
    </xf>
    <xf numFmtId="164" fontId="5" fillId="0" borderId="24" xfId="0" applyNumberFormat="1" applyFont="1" applyBorder="1" applyProtection="1">
      <protection hidden="1"/>
    </xf>
    <xf numFmtId="0" fontId="5" fillId="0" borderId="37" xfId="0" applyFont="1" applyBorder="1" applyAlignment="1" applyProtection="1">
      <alignment horizontal="left" vertical="center" indent="1"/>
      <protection hidden="1"/>
    </xf>
    <xf numFmtId="0" fontId="5" fillId="0" borderId="38" xfId="0" applyFont="1" applyBorder="1" applyAlignment="1" applyProtection="1">
      <alignment horizontal="center" vertical="center"/>
      <protection hidden="1"/>
    </xf>
    <xf numFmtId="10" fontId="4" fillId="0" borderId="39" xfId="0" applyNumberFormat="1" applyFont="1" applyBorder="1" applyAlignment="1" applyProtection="1">
      <alignment horizontal="center" vertical="center" wrapText="1"/>
      <protection hidden="1"/>
    </xf>
    <xf numFmtId="164" fontId="4" fillId="0" borderId="40" xfId="0" applyNumberFormat="1" applyFont="1" applyBorder="1" applyAlignment="1" applyProtection="1">
      <alignment horizontal="right" vertical="center"/>
      <protection hidden="1"/>
    </xf>
    <xf numFmtId="164" fontId="4" fillId="0" borderId="41" xfId="0" applyNumberFormat="1" applyFont="1" applyBorder="1" applyAlignment="1" applyProtection="1">
      <alignment horizontal="right" vertical="center"/>
      <protection hidden="1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left" vertical="center" indent="1"/>
      <protection hidden="1"/>
    </xf>
    <xf numFmtId="164" fontId="5" fillId="0" borderId="43" xfId="0" applyNumberFormat="1" applyFont="1" applyBorder="1" applyProtection="1">
      <protection hidden="1"/>
    </xf>
    <xf numFmtId="164" fontId="5" fillId="0" borderId="44" xfId="3" applyNumberFormat="1" applyFont="1" applyBorder="1" applyAlignment="1" applyProtection="1">
      <alignment vertical="center" wrapText="1"/>
      <protection hidden="1"/>
    </xf>
    <xf numFmtId="164" fontId="5" fillId="0" borderId="24" xfId="3" applyNumberFormat="1" applyFont="1" applyBorder="1" applyAlignment="1" applyProtection="1">
      <alignment vertical="center" wrapText="1"/>
      <protection hidden="1"/>
    </xf>
    <xf numFmtId="0" fontId="5" fillId="0" borderId="45" xfId="3" applyFont="1" applyBorder="1" applyAlignment="1" applyProtection="1">
      <alignment horizontal="left" vertical="center" wrapText="1" indent="1"/>
      <protection hidden="1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/>
      <protection hidden="1"/>
    </xf>
    <xf numFmtId="0" fontId="5" fillId="2" borderId="15" xfId="0" applyFont="1" applyFill="1" applyBorder="1" applyAlignment="1" applyProtection="1">
      <alignment horizontal="center"/>
      <protection hidden="1"/>
    </xf>
    <xf numFmtId="0" fontId="5" fillId="2" borderId="24" xfId="0" applyFont="1" applyFill="1" applyBorder="1" applyAlignment="1" applyProtection="1">
      <alignment horizontal="center"/>
      <protection hidden="1"/>
    </xf>
    <xf numFmtId="0" fontId="5" fillId="2" borderId="47" xfId="0" applyFont="1" applyFill="1" applyBorder="1" applyAlignment="1" applyProtection="1">
      <alignment horizontal="center"/>
      <protection hidden="1"/>
    </xf>
    <xf numFmtId="0" fontId="5" fillId="2" borderId="21" xfId="0" applyFont="1" applyFill="1" applyBorder="1" applyAlignment="1" applyProtection="1">
      <alignment horizontal="center"/>
      <protection hidden="1"/>
    </xf>
    <xf numFmtId="0" fontId="6" fillId="2" borderId="21" xfId="0" applyFont="1" applyFill="1" applyBorder="1" applyAlignment="1" applyProtection="1">
      <alignment horizontal="center"/>
      <protection hidden="1"/>
    </xf>
    <xf numFmtId="0" fontId="5" fillId="2" borderId="17" xfId="0" applyFont="1" applyFill="1" applyBorder="1" applyAlignment="1" applyProtection="1">
      <alignment horizontal="center"/>
      <protection hidden="1"/>
    </xf>
    <xf numFmtId="0" fontId="7" fillId="3" borderId="11" xfId="0" applyFont="1" applyFill="1" applyBorder="1" applyAlignment="1" applyProtection="1">
      <alignment horizontal="center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0" fontId="7" fillId="3" borderId="48" xfId="0" applyFont="1" applyFill="1" applyBorder="1" applyAlignment="1" applyProtection="1">
      <alignment horizontal="center" vertical="center"/>
      <protection hidden="1"/>
    </xf>
    <xf numFmtId="166" fontId="7" fillId="0" borderId="49" xfId="0" applyNumberFormat="1" applyFont="1" applyBorder="1" applyAlignment="1" applyProtection="1">
      <alignment horizontal="center"/>
      <protection hidden="1"/>
    </xf>
    <xf numFmtId="167" fontId="6" fillId="0" borderId="3" xfId="4" applyNumberFormat="1" applyFont="1" applyBorder="1" applyAlignment="1">
      <alignment horizontal="left" vertical="center"/>
    </xf>
    <xf numFmtId="168" fontId="6" fillId="0" borderId="3" xfId="4" applyNumberFormat="1" applyFont="1" applyBorder="1" applyAlignment="1">
      <alignment horizontal="center" vertical="center"/>
    </xf>
    <xf numFmtId="166" fontId="6" fillId="0" borderId="3" xfId="4" applyFont="1" applyBorder="1" applyAlignment="1">
      <alignment horizontal="right" vertical="center"/>
    </xf>
    <xf numFmtId="4" fontId="3" fillId="0" borderId="3" xfId="0" applyNumberFormat="1" applyFont="1" applyBorder="1" applyProtection="1">
      <protection hidden="1"/>
    </xf>
    <xf numFmtId="4" fontId="8" fillId="0" borderId="3" xfId="0" applyNumberFormat="1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5" fillId="0" borderId="3" xfId="0" applyFont="1" applyBorder="1" applyAlignment="1" applyProtection="1">
      <alignment horizontal="right"/>
      <protection hidden="1"/>
    </xf>
    <xf numFmtId="0" fontId="5" fillId="0" borderId="50" xfId="0" applyFont="1" applyBorder="1" applyProtection="1">
      <protection hidden="1"/>
    </xf>
    <xf numFmtId="166" fontId="7" fillId="0" borderId="51" xfId="0" applyNumberFormat="1" applyFont="1" applyBorder="1" applyAlignment="1" applyProtection="1">
      <alignment horizontal="center"/>
      <protection hidden="1"/>
    </xf>
    <xf numFmtId="167" fontId="6" fillId="0" borderId="0" xfId="4" applyNumberFormat="1" applyFont="1" applyBorder="1" applyAlignment="1">
      <alignment horizontal="left" vertical="center"/>
    </xf>
    <xf numFmtId="168" fontId="6" fillId="0" borderId="15" xfId="4" applyNumberFormat="1" applyFont="1" applyBorder="1" applyAlignment="1">
      <alignment horizontal="right" vertical="center"/>
    </xf>
    <xf numFmtId="168" fontId="5" fillId="0" borderId="16" xfId="4" applyNumberFormat="1" applyFont="1" applyBorder="1" applyAlignment="1">
      <alignment horizontal="center" vertical="center"/>
    </xf>
    <xf numFmtId="166" fontId="5" fillId="0" borderId="52" xfId="4" applyFont="1" applyBorder="1" applyAlignment="1">
      <alignment horizontal="right" vertical="center"/>
    </xf>
    <xf numFmtId="166" fontId="5" fillId="0" borderId="47" xfId="4" applyFont="1" applyBorder="1" applyAlignment="1">
      <alignment horizontal="right" vertical="center"/>
    </xf>
    <xf numFmtId="4" fontId="8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10" xfId="0" applyFont="1" applyBorder="1" applyProtection="1">
      <protection hidden="1"/>
    </xf>
    <xf numFmtId="14" fontId="3" fillId="0" borderId="51" xfId="0" applyNumberFormat="1" applyFont="1" applyBorder="1" applyAlignment="1" applyProtection="1">
      <alignment horizontal="center"/>
      <protection hidden="1"/>
    </xf>
    <xf numFmtId="10" fontId="6" fillId="0" borderId="0" xfId="4" applyNumberFormat="1" applyFont="1" applyBorder="1" applyAlignment="1">
      <alignment horizontal="left" vertical="center"/>
    </xf>
    <xf numFmtId="166" fontId="5" fillId="0" borderId="53" xfId="4" applyFont="1" applyBorder="1" applyAlignment="1">
      <alignment horizontal="right" vertical="center"/>
    </xf>
    <xf numFmtId="49" fontId="5" fillId="0" borderId="0" xfId="4" applyNumberFormat="1" applyFont="1" applyBorder="1" applyAlignment="1">
      <alignment horizontal="right" vertical="center"/>
    </xf>
    <xf numFmtId="166" fontId="5" fillId="0" borderId="54" xfId="4" applyFont="1" applyBorder="1" applyAlignment="1">
      <alignment horizontal="right" vertical="center"/>
    </xf>
    <xf numFmtId="0" fontId="3" fillId="0" borderId="55" xfId="0" applyFont="1" applyBorder="1" applyProtection="1">
      <protection hidden="1"/>
    </xf>
    <xf numFmtId="14" fontId="3" fillId="0" borderId="0" xfId="0" applyNumberFormat="1" applyFont="1" applyProtection="1">
      <protection hidden="1"/>
    </xf>
    <xf numFmtId="0" fontId="3" fillId="0" borderId="51" xfId="0" applyFont="1" applyBorder="1" applyProtection="1">
      <protection hidden="1"/>
    </xf>
    <xf numFmtId="167" fontId="6" fillId="0" borderId="0" xfId="4" applyNumberFormat="1" applyFont="1" applyBorder="1" applyAlignment="1">
      <alignment vertical="center"/>
    </xf>
    <xf numFmtId="166" fontId="5" fillId="0" borderId="15" xfId="4" applyFont="1" applyBorder="1" applyAlignment="1">
      <alignment horizontal="right" vertical="center"/>
    </xf>
    <xf numFmtId="10" fontId="5" fillId="0" borderId="16" xfId="2" applyNumberFormat="1" applyFont="1" applyBorder="1" applyAlignment="1">
      <alignment horizontal="right" vertical="center"/>
    </xf>
    <xf numFmtId="166" fontId="5" fillId="0" borderId="52" xfId="4" applyFont="1" applyBorder="1" applyAlignment="1">
      <alignment horizontal="right" vertical="center"/>
    </xf>
    <xf numFmtId="0" fontId="3" fillId="0" borderId="47" xfId="0" applyFont="1" applyBorder="1" applyProtection="1">
      <protection hidden="1"/>
    </xf>
    <xf numFmtId="14" fontId="8" fillId="0" borderId="0" xfId="0" applyNumberFormat="1" applyFont="1" applyAlignment="1" applyProtection="1">
      <alignment horizontal="right"/>
      <protection hidden="1"/>
    </xf>
    <xf numFmtId="167" fontId="3" fillId="0" borderId="56" xfId="0" applyNumberFormat="1" applyFont="1" applyBorder="1" applyAlignment="1" applyProtection="1">
      <alignment horizontal="center"/>
      <protection hidden="1"/>
    </xf>
    <xf numFmtId="10" fontId="6" fillId="0" borderId="31" xfId="4" applyNumberFormat="1" applyFont="1" applyBorder="1" applyAlignment="1">
      <alignment horizontal="left" vertical="center"/>
    </xf>
    <xf numFmtId="166" fontId="5" fillId="0" borderId="31" xfId="4" applyFont="1" applyBorder="1" applyAlignment="1">
      <alignment horizontal="right" vertical="center"/>
    </xf>
    <xf numFmtId="166" fontId="6" fillId="0" borderId="31" xfId="4" applyFont="1" applyBorder="1" applyAlignment="1">
      <alignment horizontal="right" vertical="center"/>
    </xf>
    <xf numFmtId="14" fontId="3" fillId="0" borderId="31" xfId="0" applyNumberFormat="1" applyFont="1" applyBorder="1" applyProtection="1">
      <protection hidden="1"/>
    </xf>
    <xf numFmtId="0" fontId="5" fillId="0" borderId="31" xfId="0" applyFont="1" applyBorder="1" applyProtection="1">
      <protection hidden="1"/>
    </xf>
    <xf numFmtId="0" fontId="5" fillId="0" borderId="32" xfId="0" applyFont="1" applyBorder="1" applyProtection="1">
      <protection hidden="1"/>
    </xf>
    <xf numFmtId="0" fontId="3" fillId="0" borderId="0" xfId="3" applyProtection="1">
      <protection hidden="1"/>
    </xf>
    <xf numFmtId="4" fontId="0" fillId="0" borderId="0" xfId="0" applyNumberFormat="1"/>
    <xf numFmtId="0" fontId="9" fillId="0" borderId="3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3" fillId="0" borderId="1" xfId="0" applyNumberFormat="1" applyFont="1" applyBorder="1" applyAlignment="1" applyProtection="1">
      <alignment horizontal="left"/>
      <protection hidden="1"/>
    </xf>
    <xf numFmtId="4" fontId="3" fillId="0" borderId="1" xfId="0" applyNumberFormat="1" applyFont="1" applyBorder="1" applyProtection="1">
      <protection hidden="1"/>
    </xf>
  </cellXfs>
  <cellStyles count="5">
    <cellStyle name="Normal" xfId="0" builtinId="0"/>
    <cellStyle name="Normal 2 2" xfId="3" xr:uid="{F6F6D29E-5258-4F7D-B4B4-E97DB82724AC}"/>
    <cellStyle name="Porcentagem" xfId="2" builtinId="5"/>
    <cellStyle name="Separador de milhares 2" xfId="4" xr:uid="{86A144F9-F7FB-4B49-8E90-12780F01591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aiufscar.sharepoint.com/sites/Engenharia-Estagirio/Documentos%20Compartilhados/General/MIDIA%20FAI01/Editaveis/005_PLANILHA_%20CRON__COMP_AMPLIA&#199;&#195;O%20FAI_01.xlsx" TargetMode="External"/><Relationship Id="rId1" Type="http://schemas.openxmlformats.org/officeDocument/2006/relationships/externalLinkPath" Target="/sites/Engenharia-Estagirio/Documentos%20Compartilhados/General/MIDIA%20FAI01/Editaveis/005_PLANILHA_%20CRON__COMP_AMPLIA&#199;&#195;O%20FAI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ORÇAMENTÁRIA"/>
      <sheetName val="COMPOSIÇÕES_FAI_01 AMPLIAÇÃO"/>
      <sheetName val="QUANTITATIVOS"/>
      <sheetName val="Planilha1"/>
    </sheetNames>
    <sheetDataSet>
      <sheetData sheetId="0">
        <row r="10">
          <cell r="C10" t="str">
            <v>Objeto: Ampliação do Edifício Administrativo FAI.UFSCar 01</v>
          </cell>
        </row>
        <row r="11">
          <cell r="C11" t="str">
            <v>End.: Rod. Washington Luis, km 235 -São Carlos -SP</v>
          </cell>
        </row>
        <row r="12">
          <cell r="C12" t="str">
            <v>Local: Campus São Carlos -SP</v>
          </cell>
        </row>
        <row r="13">
          <cell r="J13" t="str">
            <v>desonerado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EA42E-0797-4EC1-8D6C-1FD6F4D14FC5}">
  <sheetPr>
    <pageSetUpPr fitToPage="1"/>
  </sheetPr>
  <dimension ref="B1:AJ43"/>
  <sheetViews>
    <sheetView tabSelected="1" topLeftCell="A10" zoomScale="70" zoomScaleNormal="70" workbookViewId="0">
      <selection activeCell="G43" sqref="G43"/>
    </sheetView>
  </sheetViews>
  <sheetFormatPr defaultColWidth="9.109375" defaultRowHeight="14.4" x14ac:dyDescent="0.3"/>
  <cols>
    <col min="1" max="1" width="5.109375" customWidth="1"/>
    <col min="2" max="2" width="6.33203125" customWidth="1"/>
    <col min="3" max="3" width="49" customWidth="1"/>
    <col min="4" max="4" width="14.6640625" style="4" customWidth="1"/>
    <col min="5" max="5" width="14.33203125" customWidth="1"/>
    <col min="6" max="6" width="7.5546875" style="3" customWidth="1"/>
    <col min="7" max="7" width="14.6640625" customWidth="1"/>
    <col min="8" max="8" width="9.88671875" customWidth="1"/>
    <col min="9" max="9" width="15.5546875" customWidth="1"/>
    <col min="10" max="10" width="8.6640625" customWidth="1"/>
    <col min="11" max="11" width="17.33203125" customWidth="1"/>
    <col min="12" max="12" width="11.21875" customWidth="1"/>
    <col min="13" max="13" width="15.109375" customWidth="1"/>
    <col min="14" max="14" width="12.21875" customWidth="1"/>
    <col min="15" max="15" width="15.33203125" customWidth="1"/>
    <col min="16" max="16" width="13.109375" customWidth="1"/>
    <col min="17" max="17" width="16.21875" customWidth="1"/>
    <col min="18" max="18" width="13.109375" customWidth="1"/>
    <col min="19" max="19" width="19.5546875" customWidth="1"/>
    <col min="20" max="20" width="13.109375" customWidth="1"/>
    <col min="21" max="21" width="19.33203125" customWidth="1"/>
    <col min="22" max="22" width="17.77734375" customWidth="1"/>
    <col min="23" max="23" width="16" customWidth="1"/>
    <col min="24" max="24" width="12.6640625" customWidth="1"/>
    <col min="25" max="25" width="6.33203125" bestFit="1" customWidth="1"/>
    <col min="26" max="26" width="11" customWidth="1"/>
    <col min="27" max="27" width="6.33203125" bestFit="1" customWidth="1"/>
    <col min="28" max="28" width="10.88671875" customWidth="1"/>
    <col min="29" max="30" width="6.33203125" bestFit="1" customWidth="1"/>
    <col min="31" max="31" width="15.44140625" customWidth="1"/>
    <col min="32" max="32" width="10.88671875" customWidth="1"/>
    <col min="33" max="33" width="14.44140625" style="2" customWidth="1"/>
    <col min="34" max="34" width="10.33203125" style="2" customWidth="1"/>
    <col min="35" max="35" width="9.6640625" customWidth="1"/>
    <col min="36" max="36" width="13.88671875" style="1" customWidth="1"/>
    <col min="37" max="37" width="10.6640625" customWidth="1"/>
    <col min="38" max="38" width="10" bestFit="1" customWidth="1"/>
  </cols>
  <sheetData>
    <row r="1" spans="2:36" ht="15" thickBot="1" x14ac:dyDescent="0.35">
      <c r="H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AG1"/>
      <c r="AH1"/>
      <c r="AJ1"/>
    </row>
    <row r="2" spans="2:36" x14ac:dyDescent="0.3">
      <c r="B2" s="112" t="s">
        <v>26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4"/>
      <c r="Y2" s="110"/>
      <c r="AG2"/>
      <c r="AH2"/>
      <c r="AJ2"/>
    </row>
    <row r="3" spans="2:36" x14ac:dyDescent="0.3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0"/>
      <c r="AG3"/>
      <c r="AH3"/>
      <c r="AJ3"/>
    </row>
    <row r="4" spans="2:36" x14ac:dyDescent="0.3"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10"/>
      <c r="AG4"/>
      <c r="AH4"/>
      <c r="AJ4"/>
    </row>
    <row r="5" spans="2:36" s="5" customFormat="1" ht="18" customHeight="1" x14ac:dyDescent="0.25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7"/>
    </row>
    <row r="6" spans="2:36" s="5" customFormat="1" ht="18" customHeight="1" thickBot="1" x14ac:dyDescent="0.3">
      <c r="B6" s="118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20"/>
    </row>
    <row r="7" spans="2:36" s="5" customFormat="1" ht="12" customHeight="1" x14ac:dyDescent="0.25">
      <c r="B7" s="109"/>
      <c r="C7" s="108"/>
      <c r="D7" s="108"/>
      <c r="E7" s="108"/>
      <c r="F7" s="108"/>
      <c r="G7" s="108"/>
      <c r="H7" s="108"/>
      <c r="I7" s="108"/>
      <c r="J7" s="107"/>
      <c r="K7" s="106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4"/>
      <c r="X7" s="103"/>
    </row>
    <row r="8" spans="2:36" s="5" customFormat="1" ht="12" customHeight="1" x14ac:dyDescent="0.25">
      <c r="B8" s="88"/>
      <c r="C8" s="86" t="str">
        <f>[1]PL_ORÇAMENTÁRIA!C10</f>
        <v>Objeto: Ampliação do Edifício Administrativo FAI.UFSCar 01</v>
      </c>
      <c r="D8" s="87"/>
      <c r="E8" s="86"/>
      <c r="F8" s="85"/>
      <c r="G8" s="85"/>
      <c r="H8" s="85"/>
      <c r="I8" s="85"/>
      <c r="J8" s="102"/>
      <c r="K8" s="101"/>
      <c r="L8" s="100" t="s">
        <v>25</v>
      </c>
      <c r="M8" s="99">
        <v>0.26929999999999998</v>
      </c>
      <c r="N8" s="99"/>
      <c r="O8" s="99"/>
      <c r="P8" s="99"/>
      <c r="Q8" s="99"/>
      <c r="R8" s="99"/>
      <c r="S8" s="99"/>
      <c r="T8" s="99"/>
      <c r="U8" s="99"/>
      <c r="V8" s="98"/>
      <c r="W8" s="97"/>
      <c r="X8" s="96"/>
    </row>
    <row r="9" spans="2:36" s="5" customFormat="1" ht="12" customHeight="1" x14ac:dyDescent="0.25">
      <c r="B9" s="88"/>
      <c r="C9" s="86" t="str">
        <f>[1]PL_ORÇAMENTÁRIA!C11</f>
        <v>End.: Rod. Washington Luis, km 235 -São Carlos -SP</v>
      </c>
      <c r="D9" s="87"/>
      <c r="E9" s="86"/>
      <c r="F9" s="85"/>
      <c r="G9" s="85"/>
      <c r="H9" s="85"/>
      <c r="I9" s="85"/>
      <c r="J9" s="95"/>
      <c r="K9" s="94"/>
      <c r="L9" s="93" t="s">
        <v>24</v>
      </c>
      <c r="M9" s="92" t="s">
        <v>23</v>
      </c>
      <c r="N9" s="92"/>
      <c r="O9" s="92"/>
      <c r="P9" s="92"/>
      <c r="Q9" s="92"/>
      <c r="R9" s="92"/>
      <c r="S9" s="92"/>
      <c r="T9" s="92"/>
      <c r="U9" s="92"/>
      <c r="V9" s="91" t="str">
        <f>[1]PL_ORÇAMENTÁRIA!J13</f>
        <v>desonerado</v>
      </c>
      <c r="W9" s="90"/>
      <c r="X9" s="89"/>
    </row>
    <row r="10" spans="2:36" s="5" customFormat="1" ht="11.4" customHeight="1" x14ac:dyDescent="0.25">
      <c r="B10" s="88"/>
      <c r="C10" s="86" t="str">
        <f>[1]PL_ORÇAMENTÁRIA!C12</f>
        <v>Local: Campus São Carlos -SP</v>
      </c>
      <c r="D10" s="87"/>
      <c r="E10" s="86"/>
      <c r="F10" s="85"/>
      <c r="G10" s="85"/>
      <c r="H10" s="85"/>
      <c r="I10" s="85"/>
      <c r="J10" s="6"/>
      <c r="K10" s="84" t="s">
        <v>22</v>
      </c>
      <c r="L10" s="83"/>
      <c r="M10" s="82">
        <v>45422</v>
      </c>
      <c r="N10" s="82"/>
      <c r="O10" s="82"/>
      <c r="P10" s="82"/>
      <c r="Q10" s="82"/>
      <c r="R10" s="82"/>
      <c r="S10" s="82"/>
      <c r="T10" s="82"/>
      <c r="U10" s="82"/>
      <c r="V10" s="81"/>
      <c r="W10" s="80"/>
      <c r="X10" s="79"/>
    </row>
    <row r="11" spans="2:36" s="5" customFormat="1" ht="18" customHeight="1" thickBot="1" x14ac:dyDescent="0.3">
      <c r="B11" s="78"/>
      <c r="C11" s="76"/>
      <c r="D11" s="77"/>
      <c r="E11" s="76"/>
      <c r="F11" s="75"/>
      <c r="G11" s="75"/>
      <c r="H11" s="75"/>
      <c r="I11" s="75"/>
      <c r="J11" s="74"/>
      <c r="K11" s="73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1"/>
      <c r="X11" s="70"/>
    </row>
    <row r="12" spans="2:36" s="5" customFormat="1" ht="13.2" x14ac:dyDescent="0.25">
      <c r="B12" s="69" t="s">
        <v>21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7"/>
    </row>
    <row r="13" spans="2:36" s="5" customFormat="1" ht="15" customHeight="1" x14ac:dyDescent="0.25">
      <c r="B13" s="66" t="s">
        <v>20</v>
      </c>
      <c r="C13" s="65" t="s">
        <v>19</v>
      </c>
      <c r="D13" s="62" t="s">
        <v>18</v>
      </c>
      <c r="E13" s="61" t="s">
        <v>17</v>
      </c>
      <c r="F13" s="63" t="s">
        <v>8</v>
      </c>
      <c r="G13" s="64" t="s">
        <v>16</v>
      </c>
      <c r="H13" s="63" t="s">
        <v>8</v>
      </c>
      <c r="I13" s="64" t="s">
        <v>15</v>
      </c>
      <c r="J13" s="63" t="s">
        <v>8</v>
      </c>
      <c r="K13" s="64" t="s">
        <v>14</v>
      </c>
      <c r="L13" s="63" t="s">
        <v>8</v>
      </c>
      <c r="M13" s="63" t="s">
        <v>13</v>
      </c>
      <c r="N13" s="63" t="s">
        <v>8</v>
      </c>
      <c r="O13" s="63" t="s">
        <v>12</v>
      </c>
      <c r="P13" s="63" t="s">
        <v>8</v>
      </c>
      <c r="Q13" s="63" t="s">
        <v>11</v>
      </c>
      <c r="R13" s="63" t="s">
        <v>8</v>
      </c>
      <c r="S13" s="63" t="s">
        <v>10</v>
      </c>
      <c r="T13" s="63" t="s">
        <v>8</v>
      </c>
      <c r="U13" s="63" t="s">
        <v>9</v>
      </c>
      <c r="V13" s="62" t="s">
        <v>8</v>
      </c>
      <c r="W13" s="61" t="s">
        <v>7</v>
      </c>
      <c r="X13" s="60" t="s">
        <v>6</v>
      </c>
    </row>
    <row r="14" spans="2:36" s="5" customFormat="1" ht="15" customHeight="1" x14ac:dyDescent="0.25">
      <c r="B14" s="59" t="s">
        <v>46</v>
      </c>
      <c r="C14" s="58" t="s">
        <v>27</v>
      </c>
      <c r="D14" s="57">
        <v>46856.094000000005</v>
      </c>
      <c r="E14" s="51">
        <f>F14*D14</f>
        <v>0</v>
      </c>
      <c r="F14" s="50">
        <v>0</v>
      </c>
      <c r="G14" s="51">
        <f>H14*D14</f>
        <v>0</v>
      </c>
      <c r="H14" s="50">
        <v>0</v>
      </c>
      <c r="I14" s="51">
        <f>J14*D14</f>
        <v>0</v>
      </c>
      <c r="J14" s="50">
        <v>0</v>
      </c>
      <c r="K14" s="51">
        <f>L14*D14</f>
        <v>0</v>
      </c>
      <c r="L14" s="50">
        <v>0</v>
      </c>
      <c r="M14" s="51">
        <f>N14*D14</f>
        <v>0</v>
      </c>
      <c r="N14" s="50">
        <v>0</v>
      </c>
      <c r="O14" s="52">
        <f>D14*P14</f>
        <v>0</v>
      </c>
      <c r="P14" s="50">
        <v>0</v>
      </c>
      <c r="Q14" s="52">
        <f>R14*D14</f>
        <v>0</v>
      </c>
      <c r="R14" s="50">
        <v>0</v>
      </c>
      <c r="S14" s="51">
        <f>T14*D14</f>
        <v>0</v>
      </c>
      <c r="T14" s="50">
        <v>0</v>
      </c>
      <c r="U14" s="51">
        <f>V14*D14</f>
        <v>0</v>
      </c>
      <c r="V14" s="50">
        <v>0</v>
      </c>
      <c r="W14" s="44">
        <f>E14+G14+I14+K14+M14+O14+Q14+S14+U14</f>
        <v>0</v>
      </c>
      <c r="X14" s="43">
        <f>W14/D14</f>
        <v>0</v>
      </c>
    </row>
    <row r="15" spans="2:36" s="5" customFormat="1" ht="15" customHeight="1" x14ac:dyDescent="0.25">
      <c r="B15" s="53" t="s">
        <v>47</v>
      </c>
      <c r="C15" s="48" t="s">
        <v>28</v>
      </c>
      <c r="D15" s="56">
        <v>5507.6762000000008</v>
      </c>
      <c r="E15" s="51">
        <f>F15*D15</f>
        <v>0</v>
      </c>
      <c r="F15" s="50">
        <v>0</v>
      </c>
      <c r="G15" s="51">
        <f>H15*D15</f>
        <v>0</v>
      </c>
      <c r="H15" s="50">
        <v>0</v>
      </c>
      <c r="I15" s="51">
        <f>J15*D15</f>
        <v>0</v>
      </c>
      <c r="J15" s="50">
        <v>0</v>
      </c>
      <c r="K15" s="51">
        <f>L15*D15</f>
        <v>0</v>
      </c>
      <c r="L15" s="50">
        <v>0</v>
      </c>
      <c r="M15" s="51">
        <f>N15*D15</f>
        <v>0</v>
      </c>
      <c r="N15" s="50">
        <v>0</v>
      </c>
      <c r="O15" s="52">
        <f>D15*P15</f>
        <v>0</v>
      </c>
      <c r="P15" s="50">
        <v>0</v>
      </c>
      <c r="Q15" s="52">
        <f>R15*D15</f>
        <v>0</v>
      </c>
      <c r="R15" s="50">
        <v>0</v>
      </c>
      <c r="S15" s="51">
        <f>T15*D15</f>
        <v>0</v>
      </c>
      <c r="T15" s="50">
        <v>0</v>
      </c>
      <c r="U15" s="51">
        <f>V15*D15</f>
        <v>0</v>
      </c>
      <c r="V15" s="50">
        <v>0</v>
      </c>
      <c r="W15" s="44">
        <f>E15+G15+I15+K15+M15+O15+Q15+S15+U15</f>
        <v>0</v>
      </c>
      <c r="X15" s="43">
        <f>W15/D15</f>
        <v>0</v>
      </c>
    </row>
    <row r="16" spans="2:36" s="5" customFormat="1" ht="14.1" customHeight="1" x14ac:dyDescent="0.25">
      <c r="B16" s="53" t="s">
        <v>48</v>
      </c>
      <c r="C16" s="48" t="s">
        <v>29</v>
      </c>
      <c r="D16" s="55">
        <v>35659.200000000004</v>
      </c>
      <c r="E16" s="51">
        <f>F16*D16</f>
        <v>0</v>
      </c>
      <c r="F16" s="50">
        <v>0</v>
      </c>
      <c r="G16" s="51">
        <f>H16*D16</f>
        <v>0</v>
      </c>
      <c r="H16" s="50">
        <v>0</v>
      </c>
      <c r="I16" s="51">
        <f>J16*D16</f>
        <v>0</v>
      </c>
      <c r="J16" s="50">
        <v>0</v>
      </c>
      <c r="K16" s="51">
        <f>L16*D16</f>
        <v>0</v>
      </c>
      <c r="L16" s="50">
        <v>0</v>
      </c>
      <c r="M16" s="51">
        <f>N16*D16</f>
        <v>0</v>
      </c>
      <c r="N16" s="50">
        <v>0</v>
      </c>
      <c r="O16" s="52">
        <f>D16*P16</f>
        <v>0</v>
      </c>
      <c r="P16" s="50">
        <v>0</v>
      </c>
      <c r="Q16" s="52">
        <f>R16*D16</f>
        <v>0</v>
      </c>
      <c r="R16" s="50">
        <v>0</v>
      </c>
      <c r="S16" s="51">
        <f>T16*D16</f>
        <v>0</v>
      </c>
      <c r="T16" s="50">
        <v>0</v>
      </c>
      <c r="U16" s="51">
        <f>V16*D16</f>
        <v>0</v>
      </c>
      <c r="V16" s="50">
        <v>0</v>
      </c>
      <c r="W16" s="44">
        <f>E16+G16+I16+K16+M16+O16+Q16+S16+U16</f>
        <v>0</v>
      </c>
      <c r="X16" s="43">
        <f>W16/D16</f>
        <v>0</v>
      </c>
    </row>
    <row r="17" spans="2:24" s="5" customFormat="1" ht="14.1" customHeight="1" x14ac:dyDescent="0.25">
      <c r="B17" s="53" t="s">
        <v>49</v>
      </c>
      <c r="C17" s="48" t="s">
        <v>30</v>
      </c>
      <c r="D17" s="55">
        <v>40262.442000000003</v>
      </c>
      <c r="E17" s="51">
        <f>F17*D17</f>
        <v>0</v>
      </c>
      <c r="F17" s="50">
        <v>0</v>
      </c>
      <c r="G17" s="51">
        <f>H17*D17</f>
        <v>0</v>
      </c>
      <c r="H17" s="50">
        <v>0</v>
      </c>
      <c r="I17" s="51">
        <f>J17*D17</f>
        <v>0</v>
      </c>
      <c r="J17" s="50">
        <v>0</v>
      </c>
      <c r="K17" s="51">
        <f>L17*D17</f>
        <v>0</v>
      </c>
      <c r="L17" s="50">
        <v>0</v>
      </c>
      <c r="M17" s="51">
        <f>N17*D17</f>
        <v>0</v>
      </c>
      <c r="N17" s="50">
        <v>0</v>
      </c>
      <c r="O17" s="52">
        <f>D17*P17</f>
        <v>0</v>
      </c>
      <c r="P17" s="50">
        <v>0</v>
      </c>
      <c r="Q17" s="52">
        <f>R17*D17</f>
        <v>0</v>
      </c>
      <c r="R17" s="50">
        <v>0</v>
      </c>
      <c r="S17" s="51">
        <f>T17*D17</f>
        <v>0</v>
      </c>
      <c r="T17" s="50">
        <v>0</v>
      </c>
      <c r="U17" s="51">
        <f>V17*D17</f>
        <v>0</v>
      </c>
      <c r="V17" s="50">
        <v>0</v>
      </c>
      <c r="W17" s="44">
        <f>E17+G17+I17+K17+M17+O17+Q17+S17+U17</f>
        <v>0</v>
      </c>
      <c r="X17" s="43">
        <f>W17/D17</f>
        <v>0</v>
      </c>
    </row>
    <row r="18" spans="2:24" s="5" customFormat="1" ht="14.1" customHeight="1" x14ac:dyDescent="0.25">
      <c r="B18" s="53" t="s">
        <v>50</v>
      </c>
      <c r="C18" s="48" t="s">
        <v>31</v>
      </c>
      <c r="D18" s="55">
        <v>221026.47590000002</v>
      </c>
      <c r="E18" s="51">
        <f>F18*D18</f>
        <v>0</v>
      </c>
      <c r="F18" s="50">
        <v>0</v>
      </c>
      <c r="G18" s="51">
        <f>H18*D18</f>
        <v>0</v>
      </c>
      <c r="H18" s="50">
        <v>0</v>
      </c>
      <c r="I18" s="51">
        <f>J18*D18</f>
        <v>0</v>
      </c>
      <c r="J18" s="50">
        <v>0</v>
      </c>
      <c r="K18" s="51">
        <f>L18*D18</f>
        <v>0</v>
      </c>
      <c r="L18" s="50">
        <v>0</v>
      </c>
      <c r="M18" s="51">
        <f>N18*D18</f>
        <v>0</v>
      </c>
      <c r="N18" s="50">
        <v>0</v>
      </c>
      <c r="O18" s="52">
        <f>D18*P18</f>
        <v>0</v>
      </c>
      <c r="P18" s="50">
        <v>0</v>
      </c>
      <c r="Q18" s="52">
        <f>R18*D18</f>
        <v>0</v>
      </c>
      <c r="R18" s="50">
        <v>0</v>
      </c>
      <c r="S18" s="51">
        <f>T18*D18</f>
        <v>0</v>
      </c>
      <c r="T18" s="50">
        <v>0</v>
      </c>
      <c r="U18" s="51">
        <f>V18*D18</f>
        <v>0</v>
      </c>
      <c r="V18" s="50">
        <v>0</v>
      </c>
      <c r="W18" s="44">
        <f>E18+G18+I18+K18+M18+O18+Q18+S18+U18</f>
        <v>0</v>
      </c>
      <c r="X18" s="43">
        <f>W18/D18</f>
        <v>0</v>
      </c>
    </row>
    <row r="19" spans="2:24" s="5" customFormat="1" ht="14.1" customHeight="1" x14ac:dyDescent="0.25">
      <c r="B19" s="53" t="s">
        <v>51</v>
      </c>
      <c r="C19" s="48" t="s">
        <v>32</v>
      </c>
      <c r="D19" s="47">
        <v>65202.039799999999</v>
      </c>
      <c r="E19" s="51">
        <f>F19*D19</f>
        <v>0</v>
      </c>
      <c r="F19" s="50">
        <v>0</v>
      </c>
      <c r="G19" s="51">
        <f>H19*D19</f>
        <v>0</v>
      </c>
      <c r="H19" s="50">
        <v>0</v>
      </c>
      <c r="I19" s="51">
        <f>J19*D19</f>
        <v>0</v>
      </c>
      <c r="J19" s="50">
        <v>0</v>
      </c>
      <c r="K19" s="51">
        <f>L19*D19</f>
        <v>0</v>
      </c>
      <c r="L19" s="50">
        <v>0</v>
      </c>
      <c r="M19" s="51">
        <f>N19*D19</f>
        <v>0</v>
      </c>
      <c r="N19" s="50">
        <v>0</v>
      </c>
      <c r="O19" s="52">
        <f>D19*P19</f>
        <v>0</v>
      </c>
      <c r="P19" s="50">
        <v>0</v>
      </c>
      <c r="Q19" s="52">
        <f>R19*D19</f>
        <v>0</v>
      </c>
      <c r="R19" s="50">
        <v>0</v>
      </c>
      <c r="S19" s="51">
        <f>T19*D19</f>
        <v>0</v>
      </c>
      <c r="T19" s="50">
        <v>0</v>
      </c>
      <c r="U19" s="51">
        <f>V19*D19</f>
        <v>0</v>
      </c>
      <c r="V19" s="50">
        <v>0</v>
      </c>
      <c r="W19" s="44">
        <f>E19+G19+I19+K19+M19+O19+Q19+S19+U19</f>
        <v>0</v>
      </c>
      <c r="X19" s="43">
        <f>W19/D19</f>
        <v>0</v>
      </c>
    </row>
    <row r="20" spans="2:24" s="5" customFormat="1" ht="14.1" customHeight="1" x14ac:dyDescent="0.25">
      <c r="B20" s="53" t="s">
        <v>52</v>
      </c>
      <c r="C20" s="48" t="s">
        <v>33</v>
      </c>
      <c r="D20" s="47">
        <v>103865.537</v>
      </c>
      <c r="E20" s="51">
        <f>F20*D20</f>
        <v>0</v>
      </c>
      <c r="F20" s="50">
        <v>0</v>
      </c>
      <c r="G20" s="51">
        <f>H20*D20</f>
        <v>0</v>
      </c>
      <c r="H20" s="50">
        <v>0</v>
      </c>
      <c r="I20" s="51">
        <f>J20*D20</f>
        <v>0</v>
      </c>
      <c r="J20" s="50">
        <v>0</v>
      </c>
      <c r="K20" s="51">
        <f>L20*D20</f>
        <v>0</v>
      </c>
      <c r="L20" s="50">
        <v>0</v>
      </c>
      <c r="M20" s="51">
        <f>N20*D20</f>
        <v>0</v>
      </c>
      <c r="N20" s="50">
        <v>0</v>
      </c>
      <c r="O20" s="52">
        <f>D20*P20</f>
        <v>0</v>
      </c>
      <c r="P20" s="50">
        <v>0</v>
      </c>
      <c r="Q20" s="52">
        <f>R20*D20</f>
        <v>0</v>
      </c>
      <c r="R20" s="50">
        <v>0</v>
      </c>
      <c r="S20" s="51">
        <f>T20*D20</f>
        <v>0</v>
      </c>
      <c r="T20" s="50">
        <v>0</v>
      </c>
      <c r="U20" s="51">
        <f>V20*D20</f>
        <v>0</v>
      </c>
      <c r="V20" s="50">
        <v>0</v>
      </c>
      <c r="W20" s="44">
        <f>E20+G20+I20+K20+M20+O20+Q20+S20+U20</f>
        <v>0</v>
      </c>
      <c r="X20" s="43">
        <f>W20/D20</f>
        <v>0</v>
      </c>
    </row>
    <row r="21" spans="2:24" s="5" customFormat="1" ht="14.1" customHeight="1" x14ac:dyDescent="0.25">
      <c r="B21" s="53" t="s">
        <v>53</v>
      </c>
      <c r="C21" s="48" t="s">
        <v>34</v>
      </c>
      <c r="D21" s="47">
        <v>181910.78940000001</v>
      </c>
      <c r="E21" s="51">
        <f>F21*D21</f>
        <v>0</v>
      </c>
      <c r="F21" s="50">
        <v>0</v>
      </c>
      <c r="G21" s="51">
        <f>H21*D21</f>
        <v>0</v>
      </c>
      <c r="H21" s="50">
        <v>0</v>
      </c>
      <c r="I21" s="51">
        <f>J21*D21</f>
        <v>0</v>
      </c>
      <c r="J21" s="50">
        <v>0</v>
      </c>
      <c r="K21" s="51">
        <f>L21*D21</f>
        <v>0</v>
      </c>
      <c r="L21" s="50">
        <v>0</v>
      </c>
      <c r="M21" s="51">
        <f>N21*D21</f>
        <v>0</v>
      </c>
      <c r="N21" s="50">
        <v>0</v>
      </c>
      <c r="O21" s="52">
        <f>D21*P21</f>
        <v>0</v>
      </c>
      <c r="P21" s="50">
        <v>0</v>
      </c>
      <c r="Q21" s="52">
        <f>R21*D21</f>
        <v>0</v>
      </c>
      <c r="R21" s="50">
        <v>0</v>
      </c>
      <c r="S21" s="51">
        <f>T21*D21</f>
        <v>0</v>
      </c>
      <c r="T21" s="50">
        <v>0</v>
      </c>
      <c r="U21" s="51">
        <f>V21*D21</f>
        <v>0</v>
      </c>
      <c r="V21" s="50">
        <v>0</v>
      </c>
      <c r="W21" s="44">
        <f>E21+G21+I21+K21+M21+O21+Q21+S21+U21</f>
        <v>0</v>
      </c>
      <c r="X21" s="43">
        <f>W21/D21</f>
        <v>0</v>
      </c>
    </row>
    <row r="22" spans="2:24" s="5" customFormat="1" ht="14.1" customHeight="1" x14ac:dyDescent="0.25">
      <c r="B22" s="53" t="s">
        <v>54</v>
      </c>
      <c r="C22" s="54" t="s">
        <v>35</v>
      </c>
      <c r="D22" s="47">
        <v>129686.50999999998</v>
      </c>
      <c r="E22" s="51">
        <f>F22*D22</f>
        <v>0</v>
      </c>
      <c r="F22" s="50">
        <v>0</v>
      </c>
      <c r="G22" s="51">
        <f>H22*D22</f>
        <v>0</v>
      </c>
      <c r="H22" s="50">
        <v>0</v>
      </c>
      <c r="I22" s="51">
        <f>J22*D22</f>
        <v>0</v>
      </c>
      <c r="J22" s="50">
        <v>0</v>
      </c>
      <c r="K22" s="51">
        <f>L22*D22</f>
        <v>0</v>
      </c>
      <c r="L22" s="50">
        <v>0</v>
      </c>
      <c r="M22" s="51">
        <f>N22*D22</f>
        <v>0</v>
      </c>
      <c r="N22" s="50">
        <v>0</v>
      </c>
      <c r="O22" s="52">
        <f>D22*P22</f>
        <v>0</v>
      </c>
      <c r="P22" s="50">
        <v>0</v>
      </c>
      <c r="Q22" s="52">
        <f>R22*D22</f>
        <v>0</v>
      </c>
      <c r="R22" s="50">
        <v>0</v>
      </c>
      <c r="S22" s="51">
        <f>T22*D22</f>
        <v>0</v>
      </c>
      <c r="T22" s="50">
        <v>0</v>
      </c>
      <c r="U22" s="51">
        <f>V22*D22</f>
        <v>0</v>
      </c>
      <c r="V22" s="50">
        <v>0</v>
      </c>
      <c r="W22" s="44">
        <f>E22+G22+I22+K22+M22+O22+Q22+S22+U22</f>
        <v>0</v>
      </c>
      <c r="X22" s="43">
        <f>W22/D22</f>
        <v>0</v>
      </c>
    </row>
    <row r="23" spans="2:24" s="5" customFormat="1" ht="14.1" customHeight="1" x14ac:dyDescent="0.25">
      <c r="B23" s="53" t="s">
        <v>55</v>
      </c>
      <c r="C23" s="54" t="s">
        <v>36</v>
      </c>
      <c r="D23" s="47">
        <v>33685.25</v>
      </c>
      <c r="E23" s="51">
        <f>F23*D23</f>
        <v>0</v>
      </c>
      <c r="F23" s="50">
        <v>0</v>
      </c>
      <c r="G23" s="51">
        <f>H23*D23</f>
        <v>0</v>
      </c>
      <c r="H23" s="50">
        <v>0</v>
      </c>
      <c r="I23" s="51">
        <f>J23*D23</f>
        <v>0</v>
      </c>
      <c r="J23" s="50">
        <v>0</v>
      </c>
      <c r="K23" s="51">
        <f>L23*D23</f>
        <v>0</v>
      </c>
      <c r="L23" s="50">
        <v>0</v>
      </c>
      <c r="M23" s="51">
        <f>N23*D23</f>
        <v>0</v>
      </c>
      <c r="N23" s="50">
        <v>0</v>
      </c>
      <c r="O23" s="52">
        <f>D23*P23</f>
        <v>0</v>
      </c>
      <c r="P23" s="50">
        <v>0</v>
      </c>
      <c r="Q23" s="52">
        <f>R23*D23</f>
        <v>0</v>
      </c>
      <c r="R23" s="50">
        <v>0</v>
      </c>
      <c r="S23" s="51">
        <f>T23*D23</f>
        <v>0</v>
      </c>
      <c r="T23" s="50">
        <v>0</v>
      </c>
      <c r="U23" s="51">
        <f>V23*D23</f>
        <v>0</v>
      </c>
      <c r="V23" s="50">
        <v>0</v>
      </c>
      <c r="W23" s="44">
        <f>E23+G23+I23+K23+M23+O23+Q23+S23+U23</f>
        <v>0</v>
      </c>
      <c r="X23" s="43">
        <f>W23/D23</f>
        <v>0</v>
      </c>
    </row>
    <row r="24" spans="2:24" s="5" customFormat="1" ht="14.1" customHeight="1" x14ac:dyDescent="0.25">
      <c r="B24" s="53" t="s">
        <v>56</v>
      </c>
      <c r="C24" s="48" t="s">
        <v>37</v>
      </c>
      <c r="D24" s="47">
        <v>66263.285600000003</v>
      </c>
      <c r="E24" s="51">
        <f>F24*D24</f>
        <v>0</v>
      </c>
      <c r="F24" s="50">
        <v>0</v>
      </c>
      <c r="G24" s="51">
        <f>H24*D24</f>
        <v>0</v>
      </c>
      <c r="H24" s="50">
        <v>0</v>
      </c>
      <c r="I24" s="51">
        <f>J24*D24</f>
        <v>0</v>
      </c>
      <c r="J24" s="50">
        <v>0</v>
      </c>
      <c r="K24" s="51">
        <f>L24*D24</f>
        <v>0</v>
      </c>
      <c r="L24" s="50">
        <v>0</v>
      </c>
      <c r="M24" s="51">
        <f>N24*D24</f>
        <v>0</v>
      </c>
      <c r="N24" s="50">
        <v>0</v>
      </c>
      <c r="O24" s="52">
        <f>D24*P24</f>
        <v>0</v>
      </c>
      <c r="P24" s="50">
        <v>0</v>
      </c>
      <c r="Q24" s="52">
        <f>R24*D24</f>
        <v>0</v>
      </c>
      <c r="R24" s="50">
        <v>0</v>
      </c>
      <c r="S24" s="51">
        <f>T24*D24</f>
        <v>0</v>
      </c>
      <c r="T24" s="50">
        <v>0</v>
      </c>
      <c r="U24" s="51">
        <f>V24*D24</f>
        <v>0</v>
      </c>
      <c r="V24" s="50">
        <v>0</v>
      </c>
      <c r="W24" s="44">
        <f>E24+G24+I24+K24+M24+O24+Q24+S24+U24</f>
        <v>0</v>
      </c>
      <c r="X24" s="43">
        <f>W24/D24</f>
        <v>0</v>
      </c>
    </row>
    <row r="25" spans="2:24" s="5" customFormat="1" ht="14.1" customHeight="1" x14ac:dyDescent="0.25">
      <c r="B25" s="53" t="s">
        <v>57</v>
      </c>
      <c r="C25" s="48" t="s">
        <v>38</v>
      </c>
      <c r="D25" s="47">
        <v>7888.4458000000004</v>
      </c>
      <c r="E25" s="51">
        <f>F25*D25</f>
        <v>0</v>
      </c>
      <c r="F25" s="50">
        <v>0</v>
      </c>
      <c r="G25" s="51">
        <f>H25*D25</f>
        <v>0</v>
      </c>
      <c r="H25" s="50">
        <v>0</v>
      </c>
      <c r="I25" s="51">
        <f>J25*D25</f>
        <v>0</v>
      </c>
      <c r="J25" s="50">
        <v>0</v>
      </c>
      <c r="K25" s="51">
        <f>L25*D25</f>
        <v>0</v>
      </c>
      <c r="L25" s="50">
        <v>0</v>
      </c>
      <c r="M25" s="51">
        <f>N25*D25</f>
        <v>0</v>
      </c>
      <c r="N25" s="50">
        <v>0</v>
      </c>
      <c r="O25" s="52">
        <f>D25*P25</f>
        <v>0</v>
      </c>
      <c r="P25" s="50">
        <v>0</v>
      </c>
      <c r="Q25" s="52">
        <f>R25*D25</f>
        <v>0</v>
      </c>
      <c r="R25" s="50">
        <v>0</v>
      </c>
      <c r="S25" s="51">
        <f>T25*D25</f>
        <v>0</v>
      </c>
      <c r="T25" s="50">
        <v>0</v>
      </c>
      <c r="U25" s="51">
        <f>V25*D25</f>
        <v>0</v>
      </c>
      <c r="V25" s="50">
        <v>0</v>
      </c>
      <c r="W25" s="44">
        <f>E25+G25+I25+K25+M25+O25+Q25+S25+U25</f>
        <v>0</v>
      </c>
      <c r="X25" s="43">
        <f>W25/D25</f>
        <v>0</v>
      </c>
    </row>
    <row r="26" spans="2:24" s="5" customFormat="1" ht="14.1" customHeight="1" x14ac:dyDescent="0.25">
      <c r="B26" s="53" t="s">
        <v>58</v>
      </c>
      <c r="C26" s="48" t="s">
        <v>39</v>
      </c>
      <c r="D26" s="47">
        <v>33205.450000000004</v>
      </c>
      <c r="E26" s="51">
        <f>F26*D26</f>
        <v>0</v>
      </c>
      <c r="F26" s="50">
        <v>0</v>
      </c>
      <c r="G26" s="51">
        <f>H26*D26</f>
        <v>0</v>
      </c>
      <c r="H26" s="50">
        <v>0</v>
      </c>
      <c r="I26" s="51">
        <f>J26*D26</f>
        <v>0</v>
      </c>
      <c r="J26" s="50">
        <v>0</v>
      </c>
      <c r="K26" s="51">
        <f>L26*D26</f>
        <v>0</v>
      </c>
      <c r="L26" s="50">
        <v>0</v>
      </c>
      <c r="M26" s="51">
        <f>N26*D26</f>
        <v>0</v>
      </c>
      <c r="N26" s="50">
        <v>0</v>
      </c>
      <c r="O26" s="52">
        <f>D26*P26</f>
        <v>0</v>
      </c>
      <c r="P26" s="50">
        <v>0</v>
      </c>
      <c r="Q26" s="52">
        <f>R26*D26</f>
        <v>0</v>
      </c>
      <c r="R26" s="50">
        <v>0</v>
      </c>
      <c r="S26" s="51">
        <f>T26*D26</f>
        <v>0</v>
      </c>
      <c r="T26" s="50">
        <v>0</v>
      </c>
      <c r="U26" s="51">
        <f>V26*D26</f>
        <v>0</v>
      </c>
      <c r="V26" s="50">
        <v>0</v>
      </c>
      <c r="W26" s="44">
        <f>E26+G26+I26+K26+M26+O26+Q26+S26+U26</f>
        <v>0</v>
      </c>
      <c r="X26" s="43">
        <f>W26/D26</f>
        <v>0</v>
      </c>
    </row>
    <row r="27" spans="2:24" s="5" customFormat="1" ht="13.8" customHeight="1" x14ac:dyDescent="0.25">
      <c r="B27" s="53" t="s">
        <v>59</v>
      </c>
      <c r="C27" s="48" t="s">
        <v>40</v>
      </c>
      <c r="D27" s="47">
        <v>152888.78830000001</v>
      </c>
      <c r="E27" s="51">
        <f>F27*D27</f>
        <v>0</v>
      </c>
      <c r="F27" s="50">
        <v>0</v>
      </c>
      <c r="G27" s="51">
        <f>H27*D27</f>
        <v>0</v>
      </c>
      <c r="H27" s="50">
        <v>0</v>
      </c>
      <c r="I27" s="51">
        <f>J27*D27</f>
        <v>0</v>
      </c>
      <c r="J27" s="50">
        <v>0</v>
      </c>
      <c r="K27" s="51">
        <f>L27*D27</f>
        <v>0</v>
      </c>
      <c r="L27" s="50">
        <v>0</v>
      </c>
      <c r="M27" s="51">
        <f>N27*D27</f>
        <v>0</v>
      </c>
      <c r="N27" s="50">
        <v>0</v>
      </c>
      <c r="O27" s="52">
        <f>D27*P27</f>
        <v>0</v>
      </c>
      <c r="P27" s="50">
        <v>0</v>
      </c>
      <c r="Q27" s="52">
        <f>R27*D27</f>
        <v>0</v>
      </c>
      <c r="R27" s="50">
        <v>0</v>
      </c>
      <c r="S27" s="51">
        <f>T27*D27</f>
        <v>0</v>
      </c>
      <c r="T27" s="50">
        <v>0</v>
      </c>
      <c r="U27" s="51">
        <f>V27*D27</f>
        <v>0</v>
      </c>
      <c r="V27" s="50">
        <v>0</v>
      </c>
      <c r="W27" s="44">
        <f>E27+G27+I27+K27+M27+O27+Q27+S27+U27</f>
        <v>0</v>
      </c>
      <c r="X27" s="43">
        <f>W27/D27</f>
        <v>0</v>
      </c>
    </row>
    <row r="28" spans="2:24" s="5" customFormat="1" ht="14.1" customHeight="1" x14ac:dyDescent="0.25">
      <c r="B28" s="53" t="s">
        <v>60</v>
      </c>
      <c r="C28" s="48" t="s">
        <v>41</v>
      </c>
      <c r="D28" s="47">
        <v>4091.0126</v>
      </c>
      <c r="E28" s="51">
        <f>F28*D28</f>
        <v>0</v>
      </c>
      <c r="F28" s="50">
        <v>0</v>
      </c>
      <c r="G28" s="51">
        <f>H28*D28</f>
        <v>0</v>
      </c>
      <c r="H28" s="50">
        <v>0</v>
      </c>
      <c r="I28" s="51">
        <f>J28*D28</f>
        <v>0</v>
      </c>
      <c r="J28" s="50">
        <v>0</v>
      </c>
      <c r="K28" s="51">
        <f>L28*D28</f>
        <v>0</v>
      </c>
      <c r="L28" s="50">
        <v>0</v>
      </c>
      <c r="M28" s="51">
        <f>N28*D28</f>
        <v>0</v>
      </c>
      <c r="N28" s="50">
        <v>0</v>
      </c>
      <c r="O28" s="52">
        <f>D28*P28</f>
        <v>0</v>
      </c>
      <c r="P28" s="50">
        <v>0</v>
      </c>
      <c r="Q28" s="52">
        <f>R28*D28</f>
        <v>0</v>
      </c>
      <c r="R28" s="50">
        <v>0</v>
      </c>
      <c r="S28" s="51">
        <f>T28*D28</f>
        <v>0</v>
      </c>
      <c r="T28" s="50">
        <v>0</v>
      </c>
      <c r="U28" s="51">
        <f>V28*D28</f>
        <v>0</v>
      </c>
      <c r="V28" s="50">
        <v>0</v>
      </c>
      <c r="W28" s="44">
        <f>E28+G28+I28+K28+M28+O28+Q28+S28+U28</f>
        <v>0</v>
      </c>
      <c r="X28" s="43">
        <f>W28/D28</f>
        <v>0</v>
      </c>
    </row>
    <row r="29" spans="2:24" s="5" customFormat="1" ht="14.1" customHeight="1" x14ac:dyDescent="0.25">
      <c r="B29" s="53" t="s">
        <v>61</v>
      </c>
      <c r="C29" s="48" t="s">
        <v>42</v>
      </c>
      <c r="D29" s="47">
        <v>47628.2952</v>
      </c>
      <c r="E29" s="51">
        <f>F29*D29</f>
        <v>0</v>
      </c>
      <c r="F29" s="50">
        <v>0</v>
      </c>
      <c r="G29" s="51">
        <f>H29*D29</f>
        <v>0</v>
      </c>
      <c r="H29" s="50">
        <v>0</v>
      </c>
      <c r="I29" s="51">
        <f>J29*D29</f>
        <v>0</v>
      </c>
      <c r="J29" s="50">
        <v>0</v>
      </c>
      <c r="K29" s="51">
        <f>L29*D29</f>
        <v>0</v>
      </c>
      <c r="L29" s="50">
        <v>0</v>
      </c>
      <c r="M29" s="51">
        <f>N29*D29</f>
        <v>0</v>
      </c>
      <c r="N29" s="50">
        <v>0</v>
      </c>
      <c r="O29" s="52">
        <f>D29*P29</f>
        <v>0</v>
      </c>
      <c r="P29" s="50">
        <v>0</v>
      </c>
      <c r="Q29" s="52">
        <f>R29*D29</f>
        <v>0</v>
      </c>
      <c r="R29" s="50">
        <v>0</v>
      </c>
      <c r="S29" s="51">
        <f>T29*D29</f>
        <v>0</v>
      </c>
      <c r="T29" s="50">
        <v>0</v>
      </c>
      <c r="U29" s="51">
        <f>V29*D29</f>
        <v>0</v>
      </c>
      <c r="V29" s="50">
        <v>0</v>
      </c>
      <c r="W29" s="44">
        <f>E29+G29+I29+K29+M29+O29+Q29+S29+U29</f>
        <v>0</v>
      </c>
      <c r="X29" s="43">
        <f>W29/D29</f>
        <v>0</v>
      </c>
    </row>
    <row r="30" spans="2:24" s="5" customFormat="1" ht="14.1" customHeight="1" x14ac:dyDescent="0.25">
      <c r="B30" s="53" t="s">
        <v>62</v>
      </c>
      <c r="C30" s="48" t="s">
        <v>43</v>
      </c>
      <c r="D30" s="47">
        <v>11031.3352</v>
      </c>
      <c r="E30" s="51">
        <f>F30*D30</f>
        <v>0</v>
      </c>
      <c r="F30" s="50">
        <v>0</v>
      </c>
      <c r="G30" s="51">
        <f>H30*D30</f>
        <v>0</v>
      </c>
      <c r="H30" s="50">
        <v>0</v>
      </c>
      <c r="I30" s="51">
        <f>J30*D30</f>
        <v>0</v>
      </c>
      <c r="J30" s="50">
        <v>0</v>
      </c>
      <c r="K30" s="51">
        <f>L30*D30</f>
        <v>0</v>
      </c>
      <c r="L30" s="50">
        <v>0</v>
      </c>
      <c r="M30" s="51">
        <f>N30*D30</f>
        <v>0</v>
      </c>
      <c r="N30" s="50">
        <v>0</v>
      </c>
      <c r="O30" s="52">
        <f>D30*P30</f>
        <v>0</v>
      </c>
      <c r="P30" s="50">
        <v>0</v>
      </c>
      <c r="Q30" s="52">
        <f>R30*D30</f>
        <v>0</v>
      </c>
      <c r="R30" s="50">
        <v>0</v>
      </c>
      <c r="S30" s="51">
        <f>T30*D30</f>
        <v>0</v>
      </c>
      <c r="T30" s="50">
        <v>0</v>
      </c>
      <c r="U30" s="51">
        <f>V30*D30</f>
        <v>0</v>
      </c>
      <c r="V30" s="50">
        <v>0</v>
      </c>
      <c r="W30" s="44">
        <f>E30+G30+I30+K30+M30+O30+Q30+S30+U30</f>
        <v>0</v>
      </c>
      <c r="X30" s="43">
        <f>W30/D30</f>
        <v>0</v>
      </c>
    </row>
    <row r="31" spans="2:24" s="5" customFormat="1" ht="14.1" customHeight="1" x14ac:dyDescent="0.25">
      <c r="B31" s="53" t="s">
        <v>63</v>
      </c>
      <c r="C31" s="48" t="s">
        <v>44</v>
      </c>
      <c r="D31" s="47">
        <v>9407.2150000000001</v>
      </c>
      <c r="E31" s="51">
        <f>F31*D31</f>
        <v>0</v>
      </c>
      <c r="F31" s="50">
        <v>0</v>
      </c>
      <c r="G31" s="51">
        <f>H31*D31</f>
        <v>0</v>
      </c>
      <c r="H31" s="50">
        <v>0</v>
      </c>
      <c r="I31" s="51">
        <f>J31*D31</f>
        <v>0</v>
      </c>
      <c r="J31" s="50">
        <v>0</v>
      </c>
      <c r="K31" s="51">
        <f>L31*D31</f>
        <v>0</v>
      </c>
      <c r="L31" s="50">
        <v>0</v>
      </c>
      <c r="M31" s="51">
        <f>N31*D31</f>
        <v>0</v>
      </c>
      <c r="N31" s="50">
        <v>0</v>
      </c>
      <c r="O31" s="52">
        <f>D31*P31</f>
        <v>0</v>
      </c>
      <c r="P31" s="50">
        <v>0</v>
      </c>
      <c r="Q31" s="52">
        <f>R31*D31</f>
        <v>0</v>
      </c>
      <c r="R31" s="50">
        <v>0</v>
      </c>
      <c r="S31" s="51">
        <f>T31*D31</f>
        <v>0</v>
      </c>
      <c r="T31" s="50">
        <v>0</v>
      </c>
      <c r="U31" s="51">
        <f>V31*D31</f>
        <v>0</v>
      </c>
      <c r="V31" s="50">
        <v>0</v>
      </c>
      <c r="W31" s="44">
        <f>E31+G31+I31+K31+M31+O31+Q31+S31+U31</f>
        <v>0</v>
      </c>
      <c r="X31" s="43">
        <f>W31/D31</f>
        <v>0</v>
      </c>
    </row>
    <row r="32" spans="2:24" s="5" customFormat="1" ht="14.1" customHeight="1" thickBot="1" x14ac:dyDescent="0.3">
      <c r="B32" s="49" t="s">
        <v>5</v>
      </c>
      <c r="C32" s="48" t="s">
        <v>45</v>
      </c>
      <c r="D32" s="47">
        <v>41742.699999999997</v>
      </c>
      <c r="E32" s="46">
        <f>SUM(E14:E31)*0.0349</f>
        <v>0</v>
      </c>
      <c r="F32" s="45">
        <f>E32/D32</f>
        <v>0</v>
      </c>
      <c r="G32" s="46">
        <f>SUM(G14:G31)*0.0349</f>
        <v>0</v>
      </c>
      <c r="H32" s="45">
        <f>G32/D32</f>
        <v>0</v>
      </c>
      <c r="I32" s="46">
        <f>SUM(I14:I31)*0.0349</f>
        <v>0</v>
      </c>
      <c r="J32" s="45">
        <f>I32/D32</f>
        <v>0</v>
      </c>
      <c r="K32" s="46">
        <f>SUM(K14:K31)*0.0349</f>
        <v>0</v>
      </c>
      <c r="L32" s="45">
        <f>K32/D32</f>
        <v>0</v>
      </c>
      <c r="M32" s="46">
        <f>SUM(M14:M31)*0.0349</f>
        <v>0</v>
      </c>
      <c r="N32" s="45">
        <f>M32/D32</f>
        <v>0</v>
      </c>
      <c r="O32" s="46">
        <f>SUM(O14:O31)*0.0349</f>
        <v>0</v>
      </c>
      <c r="P32" s="45">
        <f>O32/D32</f>
        <v>0</v>
      </c>
      <c r="Q32" s="46">
        <f>SUM(Q14:Q31)*0.0349</f>
        <v>0</v>
      </c>
      <c r="R32" s="45">
        <f>Q32/D32</f>
        <v>0</v>
      </c>
      <c r="S32" s="46">
        <f>SUM(S14:S31)*0.0349</f>
        <v>0</v>
      </c>
      <c r="T32" s="45">
        <f>S32/D32</f>
        <v>0</v>
      </c>
      <c r="U32" s="46">
        <f>SUM(U14:U31)*0.0349</f>
        <v>0</v>
      </c>
      <c r="V32" s="45">
        <f>U32/D32</f>
        <v>0</v>
      </c>
      <c r="W32" s="44">
        <f>E32+G32+I32+K32+M32+O32+Q32+S32+U32</f>
        <v>0</v>
      </c>
      <c r="X32" s="43">
        <f>W32/D32</f>
        <v>0</v>
      </c>
    </row>
    <row r="33" spans="2:24" s="5" customFormat="1" ht="14.1" customHeight="1" x14ac:dyDescent="0.25">
      <c r="B33" s="42" t="s">
        <v>4</v>
      </c>
      <c r="C33" s="41"/>
      <c r="D33" s="40"/>
      <c r="E33" s="39">
        <f>SUM(E14:E32)</f>
        <v>0</v>
      </c>
      <c r="F33" s="19">
        <f>IFERROR(E33/$W$33,0)</f>
        <v>0</v>
      </c>
      <c r="G33" s="39">
        <f>SUM(G14:G32)</f>
        <v>0</v>
      </c>
      <c r="H33" s="19">
        <f>IFERROR(G33/$W$33,0)</f>
        <v>0</v>
      </c>
      <c r="I33" s="39">
        <f>SUM(I14:I32)</f>
        <v>0</v>
      </c>
      <c r="J33" s="19">
        <f>IFERROR(I33/$W$33,0)</f>
        <v>0</v>
      </c>
      <c r="K33" s="39">
        <f>SUM(K14:K32)</f>
        <v>0</v>
      </c>
      <c r="L33" s="19">
        <f>IFERROR(K33/$W$33,0)</f>
        <v>0</v>
      </c>
      <c r="M33" s="39">
        <f>SUM(M14:M32)</f>
        <v>0</v>
      </c>
      <c r="N33" s="19" t="e">
        <f>M33/W33</f>
        <v>#DIV/0!</v>
      </c>
      <c r="O33" s="39">
        <f>SUM(O14:O32)</f>
        <v>0</v>
      </c>
      <c r="P33" s="19" t="e">
        <f>O33/W33</f>
        <v>#DIV/0!</v>
      </c>
      <c r="Q33" s="39">
        <f>SUM(Q14:Q32)</f>
        <v>0</v>
      </c>
      <c r="R33" s="19" t="e">
        <f>Q33/W33</f>
        <v>#DIV/0!</v>
      </c>
      <c r="S33" s="39">
        <f>SUM(S14:S32)</f>
        <v>0</v>
      </c>
      <c r="T33" s="19" t="e">
        <f>S33/W33</f>
        <v>#DIV/0!</v>
      </c>
      <c r="U33" s="39">
        <f>SUM(U14:U32)</f>
        <v>0</v>
      </c>
      <c r="V33" s="19">
        <f>IFERROR(U33/$W$33,0)</f>
        <v>0</v>
      </c>
      <c r="W33" s="39">
        <f>E33+G33+I33+K33+M33+O33+Q33+S33+U33</f>
        <v>0</v>
      </c>
      <c r="X33" s="38" t="e">
        <f>F33+H33+J33+L33+N33+P33+R33+T33+V33</f>
        <v>#DIV/0!</v>
      </c>
    </row>
    <row r="34" spans="2:24" s="5" customFormat="1" ht="14.1" customHeight="1" x14ac:dyDescent="0.25">
      <c r="B34" s="23" t="s">
        <v>3</v>
      </c>
      <c r="C34" s="21"/>
      <c r="D34" s="37">
        <v>0.26929999999999998</v>
      </c>
      <c r="E34" s="34">
        <f>(E33)*$D34</f>
        <v>0</v>
      </c>
      <c r="F34" s="33"/>
      <c r="G34" s="34">
        <f>ROUND(G33*$D34,2)</f>
        <v>0</v>
      </c>
      <c r="H34" s="33"/>
      <c r="I34" s="34">
        <f>I33*$D34</f>
        <v>0</v>
      </c>
      <c r="J34" s="33"/>
      <c r="K34" s="34">
        <f>K33*$D34</f>
        <v>0</v>
      </c>
      <c r="L34" s="33"/>
      <c r="M34" s="34">
        <f>M33*$D34</f>
        <v>0</v>
      </c>
      <c r="N34" s="33"/>
      <c r="O34" s="36">
        <f>O33*D34</f>
        <v>0</v>
      </c>
      <c r="P34" s="35"/>
      <c r="Q34" s="36">
        <f>Q33*D34</f>
        <v>0</v>
      </c>
      <c r="R34" s="35"/>
      <c r="S34" s="34">
        <f>S33*D34</f>
        <v>0</v>
      </c>
      <c r="T34" s="33"/>
      <c r="U34" s="34">
        <f>U33*D34</f>
        <v>0</v>
      </c>
      <c r="V34" s="33"/>
      <c r="W34" s="32">
        <f>E34+G34+I34+K34+M34</f>
        <v>0</v>
      </c>
      <c r="X34" s="31"/>
    </row>
    <row r="35" spans="2:24" s="5" customFormat="1" ht="14.1" customHeight="1" x14ac:dyDescent="0.25">
      <c r="B35" s="30"/>
      <c r="C35" s="29" t="s">
        <v>2</v>
      </c>
      <c r="D35" s="28"/>
      <c r="E35" s="20">
        <v>30000</v>
      </c>
      <c r="F35" s="25"/>
      <c r="G35" s="20"/>
      <c r="H35" s="25"/>
      <c r="I35" s="20"/>
      <c r="J35" s="25"/>
      <c r="K35" s="20"/>
      <c r="L35" s="25"/>
      <c r="M35" s="20"/>
      <c r="N35" s="25"/>
      <c r="O35" s="27"/>
      <c r="P35" s="26"/>
      <c r="Q35" s="27"/>
      <c r="R35" s="26"/>
      <c r="S35" s="20"/>
      <c r="T35" s="25"/>
      <c r="U35" s="20"/>
      <c r="V35" s="25"/>
      <c r="W35" s="24"/>
      <c r="X35" s="17"/>
    </row>
    <row r="36" spans="2:24" s="5" customFormat="1" ht="14.1" customHeight="1" x14ac:dyDescent="0.25">
      <c r="B36" s="23" t="s">
        <v>1</v>
      </c>
      <c r="C36" s="22"/>
      <c r="D36" s="21"/>
      <c r="E36" s="20">
        <f>SUM(E33:E35)</f>
        <v>30000</v>
      </c>
      <c r="F36" s="19">
        <f>IFERROR(E36/$W36,0)</f>
        <v>1</v>
      </c>
      <c r="G36" s="20">
        <f>SUM(G33:G35)</f>
        <v>0</v>
      </c>
      <c r="H36" s="19">
        <f>IFERROR(G36/$W36,0)</f>
        <v>0</v>
      </c>
      <c r="I36" s="20">
        <f>SUM(I33:I35)</f>
        <v>0</v>
      </c>
      <c r="J36" s="19">
        <f>IFERROR(I36/$W36,0)</f>
        <v>0</v>
      </c>
      <c r="K36" s="20">
        <f>SUM(K33:K35)</f>
        <v>0</v>
      </c>
      <c r="L36" s="19">
        <f>IFERROR(K36/$W36,0)</f>
        <v>0</v>
      </c>
      <c r="M36" s="20">
        <f>SUM(M33:M35)</f>
        <v>0</v>
      </c>
      <c r="N36" s="19">
        <f>M36/W36</f>
        <v>0</v>
      </c>
      <c r="O36" s="20">
        <f>SUM(O33:O35)</f>
        <v>0</v>
      </c>
      <c r="P36" s="19">
        <f>O36/W36</f>
        <v>0</v>
      </c>
      <c r="Q36" s="20">
        <f>SUM(Q33:Q35)</f>
        <v>0</v>
      </c>
      <c r="R36" s="19">
        <f>Q36/W36</f>
        <v>0</v>
      </c>
      <c r="S36" s="20">
        <f>SUM(S33:S35)</f>
        <v>0</v>
      </c>
      <c r="T36" s="19">
        <f>S36/W36</f>
        <v>0</v>
      </c>
      <c r="U36" s="20">
        <f>SUM(U33:U35)</f>
        <v>0</v>
      </c>
      <c r="V36" s="19">
        <f>IFERROR(M36/$W36,0)</f>
        <v>0</v>
      </c>
      <c r="W36" s="18">
        <f>SUM(E36+G36+I36+K36+M36+O36+Q36+S36+U36)</f>
        <v>30000</v>
      </c>
      <c r="X36" s="17"/>
    </row>
    <row r="37" spans="2:24" s="5" customFormat="1" ht="13.5" customHeight="1" thickBot="1" x14ac:dyDescent="0.3">
      <c r="B37" s="16" t="s">
        <v>0</v>
      </c>
      <c r="C37" s="15"/>
      <c r="D37" s="14"/>
      <c r="E37" s="12">
        <f>E36</f>
        <v>30000</v>
      </c>
      <c r="F37" s="11">
        <f>IFERROR(E37/$W$36,0)</f>
        <v>1</v>
      </c>
      <c r="G37" s="12">
        <f>G36+E37</f>
        <v>30000</v>
      </c>
      <c r="H37" s="11">
        <f>IFERROR(G37/$W$36,0)</f>
        <v>1</v>
      </c>
      <c r="I37" s="12">
        <f>I36+G37</f>
        <v>30000</v>
      </c>
      <c r="J37" s="11">
        <f>IFERROR(I37/$W$36,0)</f>
        <v>1</v>
      </c>
      <c r="K37" s="12">
        <f>K36+I37</f>
        <v>30000</v>
      </c>
      <c r="L37" s="11">
        <f>IFERROR(K37/$W$36,0)</f>
        <v>1</v>
      </c>
      <c r="M37" s="12">
        <f>M36+K37</f>
        <v>30000</v>
      </c>
      <c r="N37" s="11">
        <f>M37/W36</f>
        <v>1</v>
      </c>
      <c r="O37" s="13">
        <f>M37+O36</f>
        <v>30000</v>
      </c>
      <c r="P37" s="11">
        <f>O37/W36</f>
        <v>1</v>
      </c>
      <c r="Q37" s="13">
        <f>Q36+O37</f>
        <v>30000</v>
      </c>
      <c r="R37" s="11">
        <f>Q37/W36</f>
        <v>1</v>
      </c>
      <c r="S37" s="12">
        <f>S36+Q37</f>
        <v>30000</v>
      </c>
      <c r="T37" s="11">
        <f>S37/W36</f>
        <v>1</v>
      </c>
      <c r="U37" s="12">
        <f>U36+S37</f>
        <v>30000</v>
      </c>
      <c r="V37" s="11">
        <f>U37/W36</f>
        <v>1</v>
      </c>
      <c r="W37" s="10"/>
      <c r="X37" s="9"/>
    </row>
    <row r="38" spans="2:24" s="5" customFormat="1" ht="13.2" x14ac:dyDescent="0.25">
      <c r="D38" s="8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2:24" s="5" customFormat="1" ht="13.2" x14ac:dyDescent="0.25">
      <c r="B39" s="121"/>
      <c r="C39" s="122"/>
      <c r="D39" s="7"/>
      <c r="F39" s="6"/>
      <c r="G39" s="6"/>
      <c r="H39" s="6"/>
      <c r="I39" s="123"/>
      <c r="J39" s="124"/>
      <c r="K39" s="124"/>
      <c r="L39" s="124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2:24" x14ac:dyDescent="0.3">
      <c r="B40" t="s">
        <v>67</v>
      </c>
      <c r="I40" t="s">
        <v>69</v>
      </c>
    </row>
    <row r="41" spans="2:24" x14ac:dyDescent="0.3">
      <c r="B41" t="s">
        <v>64</v>
      </c>
      <c r="I41" t="s">
        <v>65</v>
      </c>
    </row>
    <row r="42" spans="2:24" x14ac:dyDescent="0.3">
      <c r="B42" t="s">
        <v>68</v>
      </c>
      <c r="I42" t="s">
        <v>68</v>
      </c>
    </row>
    <row r="43" spans="2:24" x14ac:dyDescent="0.3">
      <c r="B43" t="s">
        <v>66</v>
      </c>
      <c r="I43" t="s">
        <v>66</v>
      </c>
    </row>
  </sheetData>
  <mergeCells count="7">
    <mergeCell ref="B33:D33"/>
    <mergeCell ref="B34:C34"/>
    <mergeCell ref="B36:D36"/>
    <mergeCell ref="B37:D37"/>
    <mergeCell ref="B12:X12"/>
    <mergeCell ref="K10:L10"/>
    <mergeCell ref="B2:X6"/>
  </mergeCells>
  <pageMargins left="0.511811024" right="0.511811024" top="0.78740157499999996" bottom="0.78740157499999996" header="0.31496062000000002" footer="0.31496062000000002"/>
  <pageSetup paperSize="9"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F844E6D4726142A49DD441174B5972" ma:contentTypeVersion="18" ma:contentTypeDescription="Crie um novo documento." ma:contentTypeScope="" ma:versionID="59bffc3f118e828a10f18191a256d113">
  <xsd:schema xmlns:xsd="http://www.w3.org/2001/XMLSchema" xmlns:xs="http://www.w3.org/2001/XMLSchema" xmlns:p="http://schemas.microsoft.com/office/2006/metadata/properties" xmlns:ns2="3b59889e-5540-48a9-ba79-7b5862130eff" xmlns:ns3="0da973d0-0132-491d-bfb6-36b159a971e9" targetNamespace="http://schemas.microsoft.com/office/2006/metadata/properties" ma:root="true" ma:fieldsID="b45e032d276af629f74d78efc2869cfa" ns2:_="" ns3:_="">
    <xsd:import namespace="3b59889e-5540-48a9-ba79-7b5862130eff"/>
    <xsd:import namespace="0da973d0-0132-491d-bfb6-36b159a97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9889e-5540-48a9-ba79-7b5862130e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b939de-78d8-4c49-a79b-68756c70e7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973d0-0132-491d-bfb6-36b159a97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bca9bad-4814-4761-89c5-003b8337dda3}" ma:internalName="TaxCatchAll" ma:showField="CatchAllData" ma:web="0da973d0-0132-491d-bfb6-36b159a97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59889e-5540-48a9-ba79-7b5862130eff">
      <Terms xmlns="http://schemas.microsoft.com/office/infopath/2007/PartnerControls"/>
    </lcf76f155ced4ddcb4097134ff3c332f>
    <TaxCatchAll xmlns="0da973d0-0132-491d-bfb6-36b159a971e9" xsi:nil="true"/>
  </documentManagement>
</p:properties>
</file>

<file path=customXml/itemProps1.xml><?xml version="1.0" encoding="utf-8"?>
<ds:datastoreItem xmlns:ds="http://schemas.openxmlformats.org/officeDocument/2006/customXml" ds:itemID="{0C322E14-B84F-4544-8BE9-5B051C1776D5}"/>
</file>

<file path=customXml/itemProps2.xml><?xml version="1.0" encoding="utf-8"?>
<ds:datastoreItem xmlns:ds="http://schemas.openxmlformats.org/officeDocument/2006/customXml" ds:itemID="{A8644259-CBC6-4519-A842-BF272AB1077D}"/>
</file>

<file path=customXml/itemProps3.xml><?xml version="1.0" encoding="utf-8"?>
<ds:datastoreItem xmlns:ds="http://schemas.openxmlformats.org/officeDocument/2006/customXml" ds:itemID="{BC2AF179-C390-41B2-A42E-E7A8B95216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 Monteiro Pereira da Silva</dc:creator>
  <cp:lastModifiedBy>Danilo Monteiro Pereira da Silva</cp:lastModifiedBy>
  <dcterms:created xsi:type="dcterms:W3CDTF">2024-05-27T12:09:26Z</dcterms:created>
  <dcterms:modified xsi:type="dcterms:W3CDTF">2024-05-27T12:22:52Z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0x0101002EA7FC769780B649BB6278D8C95F66DD</vt:lpwstr>
  </property>
  <property fmtid="{D5CDD505-2E9C-101B-9397-08002B2CF9AE}" pid="3" name="MediaServiceImageTags">
    <vt:lpwstr/>
  </property>
</Properties>
</file>